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3 от 05.03.2021\"/>
    </mc:Choice>
  </mc:AlternateContent>
  <bookViews>
    <workbookView xWindow="120" yWindow="75" windowWidth="21360" windowHeight="9720" tabRatio="795"/>
  </bookViews>
  <sheets>
    <sheet name="СВОД АПП" sheetId="2" r:id="rId1"/>
    <sheet name="СВОД Мед услуги" sheetId="6" r:id="rId2"/>
    <sheet name="Вита_Авис АПП" sheetId="1" r:id="rId3"/>
    <sheet name="Вита_Авис Мед услуги" sheetId="4" r:id="rId4"/>
    <sheet name="ЯМТ Мед услуги" sheetId="3" r:id="rId5"/>
    <sheet name="ООО Здоровье Мед услуги" sheetId="5" r:id="rId6"/>
  </sheets>
  <definedNames>
    <definedName name="_xlnm.Print_Titles" localSheetId="3">'Вита_Авис Мед услуги'!$5:$6</definedName>
    <definedName name="_xlnm.Print_Titles" localSheetId="5">'ООО Здоровье Мед услуги'!$5:$6</definedName>
    <definedName name="_xlnm.Print_Titles" localSheetId="0">'СВОД АПП'!$5:$7</definedName>
    <definedName name="_xlnm.Print_Titles" localSheetId="1">'СВОД Мед услуги'!$5:$6</definedName>
    <definedName name="_xlnm.Print_Titles" localSheetId="4">'ЯМТ Мед услуги'!$5:$6</definedName>
    <definedName name="_xlnm.Print_Area" localSheetId="1">'СВОД Мед услуги'!$A$1:$D$75</definedName>
  </definedNames>
  <calcPr calcId="152511"/>
</workbook>
</file>

<file path=xl/calcChain.xml><?xml version="1.0" encoding="utf-8"?>
<calcChain xmlns="http://schemas.openxmlformats.org/spreadsheetml/2006/main">
  <c r="B65" i="5" l="1"/>
  <c r="B61" i="5"/>
  <c r="B37" i="5"/>
  <c r="B33" i="5"/>
  <c r="B24" i="5"/>
  <c r="B19" i="5"/>
  <c r="B15" i="5"/>
  <c r="B10" i="5"/>
  <c r="B65" i="4"/>
  <c r="B61" i="4"/>
  <c r="B37" i="4"/>
  <c r="B33" i="4"/>
  <c r="B24" i="4"/>
  <c r="B19" i="4"/>
  <c r="B15" i="4"/>
  <c r="B10" i="4"/>
  <c r="B65" i="3"/>
  <c r="B61" i="3"/>
  <c r="B37" i="3"/>
  <c r="B33" i="3"/>
  <c r="B24" i="3"/>
  <c r="B19" i="3"/>
  <c r="B15" i="3"/>
  <c r="B10" i="3"/>
  <c r="L70" i="1"/>
  <c r="K70" i="1"/>
  <c r="J70" i="1"/>
  <c r="I70" i="1"/>
  <c r="G70" i="1"/>
  <c r="F70" i="1"/>
  <c r="E70" i="1"/>
  <c r="D70" i="1"/>
  <c r="C70" i="1"/>
  <c r="B69" i="1"/>
  <c r="B68" i="1"/>
  <c r="B67" i="1"/>
  <c r="H67" i="1" s="1"/>
  <c r="B66" i="1"/>
  <c r="B65" i="1"/>
  <c r="B64" i="1"/>
  <c r="B63" i="1"/>
  <c r="B62" i="1"/>
  <c r="B61" i="1"/>
  <c r="B60" i="1"/>
  <c r="B59" i="1"/>
  <c r="B58" i="1"/>
  <c r="B57" i="1"/>
  <c r="B56" i="1"/>
  <c r="H55" i="1"/>
  <c r="B55" i="1"/>
  <c r="H54" i="1"/>
  <c r="B54" i="1"/>
  <c r="H53" i="1"/>
  <c r="B53" i="1"/>
  <c r="H52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H36" i="1" s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70" i="1" s="1"/>
  <c r="H70" i="1" l="1"/>
</calcChain>
</file>

<file path=xl/sharedStrings.xml><?xml version="1.0" encoding="utf-8"?>
<sst xmlns="http://schemas.openxmlformats.org/spreadsheetml/2006/main" count="464" uniqueCount="154">
  <si>
    <t>Плановые объемы медицинской помощи, оказываемой в амбулаторно-поликлинических условиях, на 2021 год</t>
  </si>
  <si>
    <t>Наименование МО   ООО "Клиника "Вита Авис"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</si>
  <si>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</si>
  <si>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</si>
  <si>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</si>
  <si>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</si>
  <si>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</si>
  <si>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</si>
  <si>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</si>
  <si>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</si>
  <si>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</si>
  <si>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</si>
  <si>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</si>
  <si>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</si>
  <si>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</si>
  <si>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</si>
  <si>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</si>
  <si>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</si>
  <si>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</si>
  <si>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</si>
  <si>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</si>
  <si>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</si>
  <si>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</si>
  <si>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</si>
  <si>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</si>
  <si>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</si>
  <si>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</si>
  <si>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</si>
  <si>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</si>
  <si>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</si>
  <si>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</si>
  <si>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</si>
  <si>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</si>
  <si>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</si>
  <si>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</si>
  <si>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</si>
  <si>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</si>
  <si>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</si>
  <si>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</si>
  <si>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</si>
  <si>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</si>
  <si>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</si>
  <si>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</si>
  <si>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</si>
  <si>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</si>
  <si>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</si>
  <si>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</si>
  <si>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</si>
  <si>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</si>
  <si>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</si>
  <si>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</si>
  <si>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</si>
  <si>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</si>
  <si>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</si>
  <si>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</si>
  <si>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</si>
  <si>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</si>
  <si>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</si>
  <si>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</si>
  <si>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</si>
  <si>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</si>
  <si>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</si>
  <si>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</si>
  <si>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</si>
  <si>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</si>
  <si>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</si>
  <si>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</si>
  <si>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</si>
  <si>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</si>
  <si>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</si>
  <si>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</si>
  <si>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</si>
  <si>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</si>
  <si>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</si>
  <si>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</si>
  <si>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</si>
  <si>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</si>
  <si>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</si>
  <si>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</si>
  <si>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Свод территория с частниками</t>
  </si>
  <si>
    <t>Всего по Ивановской области</t>
  </si>
  <si>
    <t>Помощь, оказанная в др.территориях</t>
  </si>
  <si>
    <t>Итого по ТПГГ</t>
  </si>
  <si>
    <t>Объемы медицинских услуг для учреждений здравоохранения на 2021 год</t>
  </si>
  <si>
    <t xml:space="preserve">Наименование МО     ООО "ЯМТ" 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</si>
  <si>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</si>
  <si>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</si>
  <si>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</si>
  <si>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</si>
  <si>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</si>
  <si>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</si>
  <si>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</si>
  <si>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болюсным контрастированием</t>
  </si>
  <si>
    <t>с внутривенным контрастированием</t>
  </si>
  <si>
    <t xml:space="preserve">легких без контрастирования (COVID-19) </t>
  </si>
  <si>
    <t>Магниторезонансная томография:</t>
  </si>
  <si>
    <t>иные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</si>
  <si>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</si>
  <si>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</si>
  <si>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</si>
  <si>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</si>
  <si>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</si>
  <si>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</si>
  <si>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</si>
  <si>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</si>
  <si>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</si>
  <si>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</si>
  <si>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</si>
  <si>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</si>
  <si>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</si>
  <si>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</si>
  <si>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</si>
  <si>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</si>
  <si>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</si>
  <si>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</si>
  <si>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</si>
  <si>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</si>
  <si>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</si>
  <si>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</si>
  <si>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</si>
  <si>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</si>
  <si>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</si>
  <si>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</si>
  <si>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</si>
  <si>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Тестирование на выявление новой коронавирусной инфекции (COVID-19)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</si>
  <si>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</si>
  <si>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</si>
  <si>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</si>
  <si>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</si>
  <si>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</si>
  <si>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</si>
  <si>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</si>
  <si>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</si>
  <si>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</si>
  <si>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</si>
  <si>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Комплексное исследование для диагностики нарушений зрения  </t>
  </si>
  <si>
    <t>Рентгеноденситометрия</t>
  </si>
  <si>
    <t xml:space="preserve">     одной области</t>
  </si>
  <si>
    <t xml:space="preserve">     двух областей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</si>
  <si>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</si>
  <si>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</si>
  <si>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</si>
  <si>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</si>
  <si>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Хирургическое лечение вторичной катаракты методом лазерной дисцизии задней капсулы хрусталика</t>
  </si>
  <si>
    <t>сверх базовой программы ОМС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</si>
  <si>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</si>
  <si>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</si>
  <si>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</si>
  <si>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</si>
  <si>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</si>
  <si>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>Наименование МО   ООО "Здоровье"</t>
  </si>
  <si>
    <t xml:space="preserve"> Свод территория с частниками</t>
  </si>
  <si>
    <t>Помощь,оказанная в др.территориях</t>
  </si>
  <si>
    <t>Приложение 2
к протоколу Комиссии по разработке территориальной программы обязательного
медицинского страхования
 от 05.03.2021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</si>
</sst>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[$-419]General"/>
    <numFmt numFmtId="166" formatCode="_-* #,##0\ _₽_-;\-* #,##0\ _₽_-;_-* &quot;-&quot;??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9" fillId="0" borderId="0"/>
    <xf numFmtId="0" fontId="20" fillId="0" borderId="0"/>
    <xf numFmtId="164" fontId="1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0" fontId="21" fillId="0" borderId="0"/>
  </cellStyleXfs>
  <cellXfs count="21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top" wrapText="1"/>
    </xf>
    <xf numFmtId="0" fontId="6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11" fillId="0" borderId="15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5" xfId="0" applyFont="1" applyFill="1" applyBorder="1"/>
    <xf numFmtId="0" fontId="2" fillId="0" borderId="16" xfId="0" applyFont="1" applyFill="1" applyBorder="1"/>
    <xf numFmtId="0" fontId="11" fillId="2" borderId="15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6" fillId="2" borderId="17" xfId="0" applyNumberFormat="1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16" xfId="0" applyFont="1" applyFill="1" applyBorder="1"/>
    <xf numFmtId="0" fontId="2" fillId="2" borderId="0" xfId="0" applyFont="1" applyFill="1"/>
    <xf numFmtId="0" fontId="11" fillId="3" borderId="1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16" xfId="0" applyFont="1" applyFill="1" applyBorder="1"/>
    <xf numFmtId="0" fontId="2" fillId="3" borderId="0" xfId="0" applyFont="1" applyFill="1"/>
    <xf numFmtId="3" fontId="2" fillId="0" borderId="5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6" fillId="2" borderId="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12" fillId="0" borderId="20" xfId="0" applyFont="1" applyFill="1" applyBorder="1"/>
    <xf numFmtId="0" fontId="13" fillId="0" borderId="21" xfId="0" applyFont="1" applyFill="1" applyBorder="1" applyAlignment="1">
      <alignment horizontal="center" vertical="center"/>
    </xf>
    <xf numFmtId="2" fontId="13" fillId="0" borderId="20" xfId="0" applyNumberFormat="1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4" fillId="0" borderId="0" xfId="0" applyFont="1"/>
    <xf numFmtId="0" fontId="6" fillId="0" borderId="0" xfId="0" applyFont="1" applyFill="1"/>
    <xf numFmtId="0" fontId="1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left" vertical="top" wrapText="1"/>
    </xf>
    <xf numFmtId="0" fontId="6" fillId="4" borderId="1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left" vertical="top" wrapText="1"/>
    </xf>
    <xf numFmtId="0" fontId="6" fillId="4" borderId="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/>
    </xf>
    <xf numFmtId="2" fontId="6" fillId="2" borderId="15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16" fillId="3" borderId="15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0" xfId="0" applyFont="1" applyFill="1"/>
    <xf numFmtId="0" fontId="6" fillId="0" borderId="0" xfId="0" applyFont="1" applyFill="1" applyBorder="1"/>
    <xf numFmtId="0" fontId="16" fillId="0" borderId="1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2" fontId="13" fillId="4" borderId="20" xfId="0" applyNumberFormat="1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/>
    </xf>
    <xf numFmtId="0" fontId="6" fillId="4" borderId="25" xfId="0" applyFont="1" applyFill="1" applyBorder="1"/>
    <xf numFmtId="0" fontId="6" fillId="4" borderId="26" xfId="0" applyFont="1" applyFill="1" applyBorder="1"/>
    <xf numFmtId="0" fontId="17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2" fontId="6" fillId="4" borderId="26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6" fillId="0" borderId="0" xfId="0" applyFont="1" applyBorder="1"/>
    <xf numFmtId="0" fontId="6" fillId="0" borderId="0" xfId="0" applyFont="1"/>
    <xf numFmtId="4" fontId="12" fillId="3" borderId="4" xfId="0" applyNumberFormat="1" applyFont="1" applyFill="1" applyBorder="1" applyAlignment="1">
      <alignment horizontal="center" wrapText="1"/>
    </xf>
    <xf numFmtId="3" fontId="28" fillId="3" borderId="16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wrapText="1"/>
    </xf>
    <xf numFmtId="3" fontId="26" fillId="0" borderId="16" xfId="0" applyNumberFormat="1" applyFont="1" applyBorder="1" applyAlignment="1">
      <alignment horizontal="center" vertical="center"/>
    </xf>
    <xf numFmtId="0" fontId="17" fillId="3" borderId="4" xfId="0" applyFont="1" applyFill="1" applyBorder="1" applyAlignment="1">
      <alignment horizontal="center" wrapText="1"/>
    </xf>
    <xf numFmtId="3" fontId="26" fillId="3" borderId="16" xfId="0" applyNumberFormat="1" applyFont="1" applyFill="1" applyBorder="1" applyAlignment="1">
      <alignment horizontal="center" vertical="center"/>
    </xf>
    <xf numFmtId="0" fontId="26" fillId="0" borderId="16" xfId="0" applyNumberFormat="1" applyFont="1" applyBorder="1" applyAlignment="1">
      <alignment horizontal="center" vertical="center"/>
    </xf>
    <xf numFmtId="0" fontId="29" fillId="2" borderId="5" xfId="0" applyFont="1" applyFill="1" applyBorder="1" applyAlignment="1">
      <alignment horizontal="left" vertical="center" wrapText="1"/>
    </xf>
    <xf numFmtId="0" fontId="29" fillId="5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wrapText="1"/>
    </xf>
    <xf numFmtId="0" fontId="4" fillId="3" borderId="4" xfId="0" applyFont="1" applyFill="1" applyBorder="1" applyAlignment="1">
      <alignment horizontal="center" wrapText="1"/>
    </xf>
    <xf numFmtId="4" fontId="16" fillId="0" borderId="4" xfId="0" applyNumberFormat="1" applyFont="1" applyBorder="1" applyAlignment="1">
      <alignment horizontal="left" wrapText="1"/>
    </xf>
    <xf numFmtId="4" fontId="6" fillId="0" borderId="8" xfId="0" applyNumberFormat="1" applyFont="1" applyBorder="1"/>
    <xf numFmtId="4" fontId="6" fillId="0" borderId="10" xfId="0" applyNumberFormat="1" applyFont="1" applyBorder="1"/>
    <xf numFmtId="4" fontId="24" fillId="0" borderId="0" xfId="0" applyNumberFormat="1" applyFont="1" applyBorder="1" applyAlignment="1">
      <alignment vertical="center" wrapText="1"/>
    </xf>
    <xf numFmtId="4" fontId="30" fillId="0" borderId="0" xfId="0" applyNumberFormat="1" applyFont="1" applyBorder="1" applyAlignment="1">
      <alignment horizontal="center" vertical="center" wrapText="1"/>
    </xf>
    <xf numFmtId="4" fontId="28" fillId="0" borderId="5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4" fontId="12" fillId="3" borderId="5" xfId="0" applyNumberFormat="1" applyFont="1" applyFill="1" applyBorder="1" applyAlignment="1">
      <alignment horizontal="center" wrapText="1"/>
    </xf>
    <xf numFmtId="3" fontId="28" fillId="3" borderId="5" xfId="0" applyNumberFormat="1" applyFont="1" applyFill="1" applyBorder="1" applyAlignment="1">
      <alignment horizontal="center" vertical="center"/>
    </xf>
    <xf numFmtId="0" fontId="16" fillId="0" borderId="5" xfId="0" applyFont="1" applyBorder="1" applyAlignment="1">
      <alignment wrapText="1"/>
    </xf>
    <xf numFmtId="0" fontId="26" fillId="6" borderId="5" xfId="0" applyNumberFormat="1" applyFont="1" applyFill="1" applyBorder="1" applyAlignment="1">
      <alignment horizontal="center" vertical="center"/>
    </xf>
    <xf numFmtId="3" fontId="6" fillId="6" borderId="5" xfId="0" applyNumberFormat="1" applyFont="1" applyFill="1" applyBorder="1" applyAlignment="1">
      <alignment horizontal="center"/>
    </xf>
    <xf numFmtId="3" fontId="6" fillId="3" borderId="5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vertical="top"/>
    </xf>
    <xf numFmtId="3" fontId="6" fillId="0" borderId="5" xfId="0" applyNumberFormat="1" applyFont="1" applyBorder="1" applyAlignment="1">
      <alignment horizontal="center" vertical="center"/>
    </xf>
    <xf numFmtId="3" fontId="6" fillId="3" borderId="5" xfId="0" applyNumberFormat="1" applyFont="1" applyFill="1" applyBorder="1" applyAlignment="1">
      <alignment horizontal="center" vertical="center"/>
    </xf>
    <xf numFmtId="3" fontId="13" fillId="3" borderId="5" xfId="0" applyNumberFormat="1" applyFont="1" applyFill="1" applyBorder="1" applyAlignment="1">
      <alignment horizontal="center"/>
    </xf>
    <xf numFmtId="0" fontId="26" fillId="0" borderId="5" xfId="0" applyNumberFormat="1" applyFont="1" applyBorder="1" applyAlignment="1">
      <alignment horizontal="center" vertical="center"/>
    </xf>
    <xf numFmtId="0" fontId="17" fillId="3" borderId="5" xfId="0" applyFont="1" applyFill="1" applyBorder="1" applyAlignment="1">
      <alignment horizontal="center" wrapText="1"/>
    </xf>
    <xf numFmtId="3" fontId="28" fillId="6" borderId="5" xfId="0" applyNumberFormat="1" applyFont="1" applyFill="1" applyBorder="1" applyAlignment="1">
      <alignment horizontal="center" vertical="center"/>
    </xf>
    <xf numFmtId="3" fontId="13" fillId="3" borderId="5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/>
    </xf>
    <xf numFmtId="1" fontId="26" fillId="0" borderId="5" xfId="0" applyNumberFormat="1" applyFont="1" applyBorder="1" applyAlignment="1">
      <alignment horizontal="center" vertical="center"/>
    </xf>
    <xf numFmtId="1" fontId="26" fillId="2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left" wrapText="1"/>
    </xf>
    <xf numFmtId="0" fontId="28" fillId="3" borderId="5" xfId="0" applyNumberFormat="1" applyFont="1" applyFill="1" applyBorder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wrapText="1"/>
    </xf>
    <xf numFmtId="0" fontId="17" fillId="0" borderId="5" xfId="0" applyFont="1" applyBorder="1" applyAlignment="1">
      <alignment horizontal="center" wrapText="1"/>
    </xf>
    <xf numFmtId="0" fontId="26" fillId="2" borderId="0" xfId="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" fontId="6" fillId="0" borderId="0" xfId="0" applyNumberFormat="1" applyFont="1" applyBorder="1"/>
    <xf numFmtId="3" fontId="6" fillId="3" borderId="5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wrapText="1"/>
    </xf>
    <xf numFmtId="0" fontId="4" fillId="3" borderId="5" xfId="0" applyFont="1" applyFill="1" applyBorder="1" applyAlignment="1">
      <alignment horizontal="center" vertical="center" wrapText="1"/>
    </xf>
    <xf numFmtId="0" fontId="26" fillId="3" borderId="5" xfId="0" applyNumberFormat="1" applyFont="1" applyFill="1" applyBorder="1" applyAlignment="1">
      <alignment horizontal="center" vertical="center"/>
    </xf>
    <xf numFmtId="3" fontId="6" fillId="6" borderId="5" xfId="0" applyNumberFormat="1" applyFont="1" applyFill="1" applyBorder="1" applyAlignment="1">
      <alignment horizontal="center" vertical="center"/>
    </xf>
    <xf numFmtId="166" fontId="28" fillId="3" borderId="5" xfId="9" applyNumberFormat="1" applyFont="1" applyFill="1" applyBorder="1" applyAlignment="1">
      <alignment horizontal="left" vertical="center"/>
    </xf>
    <xf numFmtId="43" fontId="13" fillId="3" borderId="5" xfId="9" applyFont="1" applyFill="1" applyBorder="1" applyAlignment="1">
      <alignment horizontal="center" vertical="center"/>
    </xf>
    <xf numFmtId="166" fontId="13" fillId="3" borderId="5" xfId="9" applyNumberFormat="1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3" fontId="6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12" fillId="3" borderId="4" xfId="0" applyNumberFormat="1" applyFont="1" applyFill="1" applyBorder="1" applyAlignment="1">
      <alignment horizontal="center" vertical="top" wrapText="1"/>
    </xf>
    <xf numFmtId="0" fontId="16" fillId="0" borderId="4" xfId="0" applyFont="1" applyBorder="1" applyAlignment="1">
      <alignment vertical="top" wrapText="1"/>
    </xf>
    <xf numFmtId="0" fontId="17" fillId="3" borderId="4" xfId="0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29" fillId="2" borderId="5" xfId="0" applyFont="1" applyFill="1" applyBorder="1" applyAlignment="1">
      <alignment horizontal="left" vertical="top" wrapText="1"/>
    </xf>
    <xf numFmtId="0" fontId="29" fillId="5" borderId="5" xfId="0" applyFont="1" applyFill="1" applyBorder="1" applyAlignment="1">
      <alignment horizontal="left" vertical="top" wrapText="1"/>
    </xf>
    <xf numFmtId="4" fontId="5" fillId="0" borderId="4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" fontId="26" fillId="0" borderId="6" xfId="8" applyNumberFormat="1" applyFont="1" applyBorder="1" applyAlignment="1">
      <alignment horizontal="center" vertical="center" wrapText="1"/>
    </xf>
    <xf numFmtId="4" fontId="26" fillId="0" borderId="17" xfId="8" applyNumberFormat="1" applyFont="1" applyBorder="1" applyAlignment="1">
      <alignment horizontal="center" vertical="center" wrapText="1"/>
    </xf>
    <xf numFmtId="4" fontId="26" fillId="0" borderId="28" xfId="8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4" fontId="12" fillId="0" borderId="5" xfId="0" applyNumberFormat="1" applyFont="1" applyBorder="1" applyAlignment="1">
      <alignment horizontal="center" wrapText="1"/>
    </xf>
    <xf numFmtId="4" fontId="28" fillId="0" borderId="5" xfId="8" applyNumberFormat="1" applyFont="1" applyBorder="1" applyAlignment="1">
      <alignment horizontal="center" vertical="center" wrapText="1"/>
    </xf>
    <xf numFmtId="4" fontId="23" fillId="0" borderId="0" xfId="0" applyNumberFormat="1" applyFont="1" applyBorder="1" applyAlignment="1">
      <alignment horizontal="center" vertical="center" wrapText="1"/>
    </xf>
    <xf numFmtId="4" fontId="30" fillId="0" borderId="0" xfId="0" applyNumberFormat="1" applyFont="1" applyBorder="1" applyAlignment="1">
      <alignment horizontal="center" vertical="center" wrapText="1"/>
    </xf>
    <xf numFmtId="4" fontId="31" fillId="0" borderId="5" xfId="0" applyNumberFormat="1" applyFont="1" applyBorder="1" applyAlignment="1">
      <alignment horizontal="center" vertical="center" wrapText="1"/>
    </xf>
    <xf numFmtId="4" fontId="28" fillId="0" borderId="6" xfId="8" applyNumberFormat="1" applyFont="1" applyBorder="1" applyAlignment="1">
      <alignment horizontal="center" vertical="center" wrapText="1"/>
    </xf>
    <xf numFmtId="4" fontId="28" fillId="0" borderId="17" xfId="8" applyNumberFormat="1" applyFont="1" applyBorder="1" applyAlignment="1">
      <alignment horizontal="center" vertical="center" wrapText="1"/>
    </xf>
    <xf numFmtId="4" fontId="28" fillId="0" borderId="28" xfId="8" applyNumberFormat="1" applyFont="1" applyBorder="1" applyAlignment="1">
      <alignment horizontal="center" vertical="center" wrapText="1"/>
    </xf>
    <xf numFmtId="4" fontId="26" fillId="0" borderId="4" xfId="8" applyNumberFormat="1" applyFont="1" applyBorder="1" applyAlignment="1">
      <alignment horizontal="center" vertical="center" wrapText="1"/>
    </xf>
    <xf numFmtId="4" fontId="26" fillId="0" borderId="16" xfId="8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4" fontId="12" fillId="0" borderId="4" xfId="0" applyNumberFormat="1" applyFont="1" applyBorder="1" applyAlignment="1">
      <alignment horizontal="center" wrapText="1"/>
    </xf>
    <xf numFmtId="4" fontId="12" fillId="0" borderId="16" xfId="0" applyNumberFormat="1" applyFont="1" applyBorder="1" applyAlignment="1">
      <alignment horizontal="center" wrapText="1"/>
    </xf>
    <xf numFmtId="4" fontId="28" fillId="0" borderId="4" xfId="8" applyNumberFormat="1" applyFont="1" applyBorder="1" applyAlignment="1">
      <alignment horizontal="center" vertical="center" wrapText="1"/>
    </xf>
    <xf numFmtId="4" fontId="28" fillId="0" borderId="16" xfId="8" applyNumberFormat="1" applyFont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left" vertical="center" wrapText="1"/>
    </xf>
    <xf numFmtId="4" fontId="26" fillId="0" borderId="1" xfId="8" applyNumberFormat="1" applyFont="1" applyBorder="1" applyAlignment="1">
      <alignment horizontal="center" vertical="center" wrapText="1"/>
    </xf>
    <xf numFmtId="4" fontId="27" fillId="0" borderId="27" xfId="0" applyNumberFormat="1" applyFont="1" applyBorder="1" applyAlignment="1">
      <alignment horizontal="center" vertical="center" wrapText="1"/>
    </xf>
    <xf numFmtId="4" fontId="27" fillId="0" borderId="14" xfId="0" applyNumberFormat="1" applyFont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</cellXfs>
  <cellStyles count="11">
    <cellStyle name="Excel Built-in Normal" xfId="1"/>
    <cellStyle name="Excel Built-in Normal 2" xfId="2"/>
    <cellStyle name="Денежный 2" xfId="3"/>
    <cellStyle name="Обычный" xfId="0" builtinId="0"/>
    <cellStyle name="Обычный 2" xfId="4"/>
    <cellStyle name="Обычный 3" xfId="5"/>
    <cellStyle name="Обычный 3 3" xfId="10"/>
    <cellStyle name="Обычный 4" xfId="6"/>
    <cellStyle name="Обычный 5" xfId="7"/>
    <cellStyle name="Обычный_Поликлиника нормативы 18062002г" xfId="8"/>
    <cellStyle name="Финансовы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74"/>
  <sheetViews>
    <sheetView tabSelected="1" view="pageBreakPreview" zoomScale="60" zoomScaleNormal="80" workbookViewId="0">
      <selection activeCell="B5" sqref="B5:E6"/>
    </sheetView>
  </sheetViews>
  <sheetFormatPr defaultRowHeight="15" x14ac:dyDescent="0.25"/>
  <cols>
    <col min="1" max="1" width="48.140625" style="64" customWidth="1"/>
    <col min="2" max="2" width="10.7109375" style="82" customWidth="1"/>
    <col min="3" max="3" width="24.42578125" style="82" customWidth="1"/>
    <col min="4" max="4" width="21.5703125" style="82" customWidth="1"/>
    <col min="5" max="5" width="16.5703125" style="82" customWidth="1"/>
    <col min="6" max="6" width="16.42578125" style="64" customWidth="1"/>
    <col min="7" max="7" width="16.140625" style="64" customWidth="1"/>
    <col min="8" max="8" width="14" style="64" customWidth="1"/>
    <col min="9" max="240" width="9.140625" style="64"/>
    <col min="241" max="241" width="34" style="64" customWidth="1"/>
    <col min="242" max="242" width="11.28515625" style="64" customWidth="1"/>
    <col min="243" max="243" width="11" style="64" customWidth="1"/>
    <col min="244" max="250" width="9.140625" style="64"/>
    <col min="251" max="252" width="10.7109375" style="64" customWidth="1"/>
    <col min="253" max="253" width="9.140625" style="64"/>
    <col min="254" max="254" width="11.5703125" style="64" customWidth="1"/>
    <col min="255" max="255" width="13.7109375" style="64" customWidth="1"/>
    <col min="256" max="259" width="9.28515625" style="64" customWidth="1"/>
    <col min="260" max="496" width="9.140625" style="64"/>
    <col min="497" max="497" width="34" style="64" customWidth="1"/>
    <col min="498" max="498" width="11.28515625" style="64" customWidth="1"/>
    <col min="499" max="499" width="11" style="64" customWidth="1"/>
    <col min="500" max="506" width="9.140625" style="64"/>
    <col min="507" max="508" width="10.7109375" style="64" customWidth="1"/>
    <col min="509" max="509" width="9.140625" style="64"/>
    <col min="510" max="510" width="11.5703125" style="64" customWidth="1"/>
    <col min="511" max="511" width="13.7109375" style="64" customWidth="1"/>
    <col min="512" max="515" width="9.28515625" style="64" customWidth="1"/>
    <col min="516" max="752" width="9.140625" style="64"/>
    <col min="753" max="753" width="34" style="64" customWidth="1"/>
    <col min="754" max="754" width="11.28515625" style="64" customWidth="1"/>
    <col min="755" max="755" width="11" style="64" customWidth="1"/>
    <col min="756" max="762" width="9.140625" style="64"/>
    <col min="763" max="764" width="10.7109375" style="64" customWidth="1"/>
    <col min="765" max="765" width="9.140625" style="64"/>
    <col min="766" max="766" width="11.5703125" style="64" customWidth="1"/>
    <col min="767" max="767" width="13.7109375" style="64" customWidth="1"/>
    <col min="768" max="771" width="9.28515625" style="64" customWidth="1"/>
    <col min="772" max="1008" width="9.140625" style="64"/>
    <col min="1009" max="1009" width="34" style="64" customWidth="1"/>
    <col min="1010" max="1010" width="11.28515625" style="64" customWidth="1"/>
    <col min="1011" max="1011" width="11" style="64" customWidth="1"/>
    <col min="1012" max="1018" width="9.140625" style="64"/>
    <col min="1019" max="1020" width="10.7109375" style="64" customWidth="1"/>
    <col min="1021" max="1021" width="9.140625" style="64"/>
    <col min="1022" max="1022" width="11.5703125" style="64" customWidth="1"/>
    <col min="1023" max="1023" width="13.7109375" style="64" customWidth="1"/>
    <col min="1024" max="1027" width="9.28515625" style="64" customWidth="1"/>
    <col min="1028" max="1264" width="9.140625" style="64"/>
    <col min="1265" max="1265" width="34" style="64" customWidth="1"/>
    <col min="1266" max="1266" width="11.28515625" style="64" customWidth="1"/>
    <col min="1267" max="1267" width="11" style="64" customWidth="1"/>
    <col min="1268" max="1274" width="9.140625" style="64"/>
    <col min="1275" max="1276" width="10.7109375" style="64" customWidth="1"/>
    <col min="1277" max="1277" width="9.140625" style="64"/>
    <col min="1278" max="1278" width="11.5703125" style="64" customWidth="1"/>
    <col min="1279" max="1279" width="13.7109375" style="64" customWidth="1"/>
    <col min="1280" max="1283" width="9.28515625" style="64" customWidth="1"/>
    <col min="1284" max="1520" width="9.140625" style="64"/>
    <col min="1521" max="1521" width="34" style="64" customWidth="1"/>
    <col min="1522" max="1522" width="11.28515625" style="64" customWidth="1"/>
    <col min="1523" max="1523" width="11" style="64" customWidth="1"/>
    <col min="1524" max="1530" width="9.140625" style="64"/>
    <col min="1531" max="1532" width="10.7109375" style="64" customWidth="1"/>
    <col min="1533" max="1533" width="9.140625" style="64"/>
    <col min="1534" max="1534" width="11.5703125" style="64" customWidth="1"/>
    <col min="1535" max="1535" width="13.7109375" style="64" customWidth="1"/>
    <col min="1536" max="1539" width="9.28515625" style="64" customWidth="1"/>
    <col min="1540" max="1776" width="9.140625" style="64"/>
    <col min="1777" max="1777" width="34" style="64" customWidth="1"/>
    <col min="1778" max="1778" width="11.28515625" style="64" customWidth="1"/>
    <col min="1779" max="1779" width="11" style="64" customWidth="1"/>
    <col min="1780" max="1786" width="9.140625" style="64"/>
    <col min="1787" max="1788" width="10.7109375" style="64" customWidth="1"/>
    <col min="1789" max="1789" width="9.140625" style="64"/>
    <col min="1790" max="1790" width="11.5703125" style="64" customWidth="1"/>
    <col min="1791" max="1791" width="13.7109375" style="64" customWidth="1"/>
    <col min="1792" max="1795" width="9.28515625" style="64" customWidth="1"/>
    <col min="1796" max="2032" width="9.140625" style="64"/>
    <col min="2033" max="2033" width="34" style="64" customWidth="1"/>
    <col min="2034" max="2034" width="11.28515625" style="64" customWidth="1"/>
    <col min="2035" max="2035" width="11" style="64" customWidth="1"/>
    <col min="2036" max="2042" width="9.140625" style="64"/>
    <col min="2043" max="2044" width="10.7109375" style="64" customWidth="1"/>
    <col min="2045" max="2045" width="9.140625" style="64"/>
    <col min="2046" max="2046" width="11.5703125" style="64" customWidth="1"/>
    <col min="2047" max="2047" width="13.7109375" style="64" customWidth="1"/>
    <col min="2048" max="2051" width="9.28515625" style="64" customWidth="1"/>
    <col min="2052" max="2288" width="9.140625" style="64"/>
    <col min="2289" max="2289" width="34" style="64" customWidth="1"/>
    <col min="2290" max="2290" width="11.28515625" style="64" customWidth="1"/>
    <col min="2291" max="2291" width="11" style="64" customWidth="1"/>
    <col min="2292" max="2298" width="9.140625" style="64"/>
    <col min="2299" max="2300" width="10.7109375" style="64" customWidth="1"/>
    <col min="2301" max="2301" width="9.140625" style="64"/>
    <col min="2302" max="2302" width="11.5703125" style="64" customWidth="1"/>
    <col min="2303" max="2303" width="13.7109375" style="64" customWidth="1"/>
    <col min="2304" max="2307" width="9.28515625" style="64" customWidth="1"/>
    <col min="2308" max="2544" width="9.140625" style="64"/>
    <col min="2545" max="2545" width="34" style="64" customWidth="1"/>
    <col min="2546" max="2546" width="11.28515625" style="64" customWidth="1"/>
    <col min="2547" max="2547" width="11" style="64" customWidth="1"/>
    <col min="2548" max="2554" width="9.140625" style="64"/>
    <col min="2555" max="2556" width="10.7109375" style="64" customWidth="1"/>
    <col min="2557" max="2557" width="9.140625" style="64"/>
    <col min="2558" max="2558" width="11.5703125" style="64" customWidth="1"/>
    <col min="2559" max="2559" width="13.7109375" style="64" customWidth="1"/>
    <col min="2560" max="2563" width="9.28515625" style="64" customWidth="1"/>
    <col min="2564" max="2800" width="9.140625" style="64"/>
    <col min="2801" max="2801" width="34" style="64" customWidth="1"/>
    <col min="2802" max="2802" width="11.28515625" style="64" customWidth="1"/>
    <col min="2803" max="2803" width="11" style="64" customWidth="1"/>
    <col min="2804" max="2810" width="9.140625" style="64"/>
    <col min="2811" max="2812" width="10.7109375" style="64" customWidth="1"/>
    <col min="2813" max="2813" width="9.140625" style="64"/>
    <col min="2814" max="2814" width="11.5703125" style="64" customWidth="1"/>
    <col min="2815" max="2815" width="13.7109375" style="64" customWidth="1"/>
    <col min="2816" max="2819" width="9.28515625" style="64" customWidth="1"/>
    <col min="2820" max="3056" width="9.140625" style="64"/>
    <col min="3057" max="3057" width="34" style="64" customWidth="1"/>
    <col min="3058" max="3058" width="11.28515625" style="64" customWidth="1"/>
    <col min="3059" max="3059" width="11" style="64" customWidth="1"/>
    <col min="3060" max="3066" width="9.140625" style="64"/>
    <col min="3067" max="3068" width="10.7109375" style="64" customWidth="1"/>
    <col min="3069" max="3069" width="9.140625" style="64"/>
    <col min="3070" max="3070" width="11.5703125" style="64" customWidth="1"/>
    <col min="3071" max="3071" width="13.7109375" style="64" customWidth="1"/>
    <col min="3072" max="3075" width="9.28515625" style="64" customWidth="1"/>
    <col min="3076" max="3312" width="9.140625" style="64"/>
    <col min="3313" max="3313" width="34" style="64" customWidth="1"/>
    <col min="3314" max="3314" width="11.28515625" style="64" customWidth="1"/>
    <col min="3315" max="3315" width="11" style="64" customWidth="1"/>
    <col min="3316" max="3322" width="9.140625" style="64"/>
    <col min="3323" max="3324" width="10.7109375" style="64" customWidth="1"/>
    <col min="3325" max="3325" width="9.140625" style="64"/>
    <col min="3326" max="3326" width="11.5703125" style="64" customWidth="1"/>
    <col min="3327" max="3327" width="13.7109375" style="64" customWidth="1"/>
    <col min="3328" max="3331" width="9.28515625" style="64" customWidth="1"/>
    <col min="3332" max="3568" width="9.140625" style="64"/>
    <col min="3569" max="3569" width="34" style="64" customWidth="1"/>
    <col min="3570" max="3570" width="11.28515625" style="64" customWidth="1"/>
    <col min="3571" max="3571" width="11" style="64" customWidth="1"/>
    <col min="3572" max="3578" width="9.140625" style="64"/>
    <col min="3579" max="3580" width="10.7109375" style="64" customWidth="1"/>
    <col min="3581" max="3581" width="9.140625" style="64"/>
    <col min="3582" max="3582" width="11.5703125" style="64" customWidth="1"/>
    <col min="3583" max="3583" width="13.7109375" style="64" customWidth="1"/>
    <col min="3584" max="3587" width="9.28515625" style="64" customWidth="1"/>
    <col min="3588" max="3824" width="9.140625" style="64"/>
    <col min="3825" max="3825" width="34" style="64" customWidth="1"/>
    <col min="3826" max="3826" width="11.28515625" style="64" customWidth="1"/>
    <col min="3827" max="3827" width="11" style="64" customWidth="1"/>
    <col min="3828" max="3834" width="9.140625" style="64"/>
    <col min="3835" max="3836" width="10.7109375" style="64" customWidth="1"/>
    <col min="3837" max="3837" width="9.140625" style="64"/>
    <col min="3838" max="3838" width="11.5703125" style="64" customWidth="1"/>
    <col min="3839" max="3839" width="13.7109375" style="64" customWidth="1"/>
    <col min="3840" max="3843" width="9.28515625" style="64" customWidth="1"/>
    <col min="3844" max="4080" width="9.140625" style="64"/>
    <col min="4081" max="4081" width="34" style="64" customWidth="1"/>
    <col min="4082" max="4082" width="11.28515625" style="64" customWidth="1"/>
    <col min="4083" max="4083" width="11" style="64" customWidth="1"/>
    <col min="4084" max="4090" width="9.140625" style="64"/>
    <col min="4091" max="4092" width="10.7109375" style="64" customWidth="1"/>
    <col min="4093" max="4093" width="9.140625" style="64"/>
    <col min="4094" max="4094" width="11.5703125" style="64" customWidth="1"/>
    <col min="4095" max="4095" width="13.7109375" style="64" customWidth="1"/>
    <col min="4096" max="4099" width="9.28515625" style="64" customWidth="1"/>
    <col min="4100" max="4336" width="9.140625" style="64"/>
    <col min="4337" max="4337" width="34" style="64" customWidth="1"/>
    <col min="4338" max="4338" width="11.28515625" style="64" customWidth="1"/>
    <col min="4339" max="4339" width="11" style="64" customWidth="1"/>
    <col min="4340" max="4346" width="9.140625" style="64"/>
    <col min="4347" max="4348" width="10.7109375" style="64" customWidth="1"/>
    <col min="4349" max="4349" width="9.140625" style="64"/>
    <col min="4350" max="4350" width="11.5703125" style="64" customWidth="1"/>
    <col min="4351" max="4351" width="13.7109375" style="64" customWidth="1"/>
    <col min="4352" max="4355" width="9.28515625" style="64" customWidth="1"/>
    <col min="4356" max="4592" width="9.140625" style="64"/>
    <col min="4593" max="4593" width="34" style="64" customWidth="1"/>
    <col min="4594" max="4594" width="11.28515625" style="64" customWidth="1"/>
    <col min="4595" max="4595" width="11" style="64" customWidth="1"/>
    <col min="4596" max="4602" width="9.140625" style="64"/>
    <col min="4603" max="4604" width="10.7109375" style="64" customWidth="1"/>
    <col min="4605" max="4605" width="9.140625" style="64"/>
    <col min="4606" max="4606" width="11.5703125" style="64" customWidth="1"/>
    <col min="4607" max="4607" width="13.7109375" style="64" customWidth="1"/>
    <col min="4608" max="4611" width="9.28515625" style="64" customWidth="1"/>
    <col min="4612" max="4848" width="9.140625" style="64"/>
    <col min="4849" max="4849" width="34" style="64" customWidth="1"/>
    <col min="4850" max="4850" width="11.28515625" style="64" customWidth="1"/>
    <col min="4851" max="4851" width="11" style="64" customWidth="1"/>
    <col min="4852" max="4858" width="9.140625" style="64"/>
    <col min="4859" max="4860" width="10.7109375" style="64" customWidth="1"/>
    <col min="4861" max="4861" width="9.140625" style="64"/>
    <col min="4862" max="4862" width="11.5703125" style="64" customWidth="1"/>
    <col min="4863" max="4863" width="13.7109375" style="64" customWidth="1"/>
    <col min="4864" max="4867" width="9.28515625" style="64" customWidth="1"/>
    <col min="4868" max="5104" width="9.140625" style="64"/>
    <col min="5105" max="5105" width="34" style="64" customWidth="1"/>
    <col min="5106" max="5106" width="11.28515625" style="64" customWidth="1"/>
    <col min="5107" max="5107" width="11" style="64" customWidth="1"/>
    <col min="5108" max="5114" width="9.140625" style="64"/>
    <col min="5115" max="5116" width="10.7109375" style="64" customWidth="1"/>
    <col min="5117" max="5117" width="9.140625" style="64"/>
    <col min="5118" max="5118" width="11.5703125" style="64" customWidth="1"/>
    <col min="5119" max="5119" width="13.7109375" style="64" customWidth="1"/>
    <col min="5120" max="5123" width="9.28515625" style="64" customWidth="1"/>
    <col min="5124" max="5360" width="9.140625" style="64"/>
    <col min="5361" max="5361" width="34" style="64" customWidth="1"/>
    <col min="5362" max="5362" width="11.28515625" style="64" customWidth="1"/>
    <col min="5363" max="5363" width="11" style="64" customWidth="1"/>
    <col min="5364" max="5370" width="9.140625" style="64"/>
    <col min="5371" max="5372" width="10.7109375" style="64" customWidth="1"/>
    <col min="5373" max="5373" width="9.140625" style="64"/>
    <col min="5374" max="5374" width="11.5703125" style="64" customWidth="1"/>
    <col min="5375" max="5375" width="13.7109375" style="64" customWidth="1"/>
    <col min="5376" max="5379" width="9.28515625" style="64" customWidth="1"/>
    <col min="5380" max="5616" width="9.140625" style="64"/>
    <col min="5617" max="5617" width="34" style="64" customWidth="1"/>
    <col min="5618" max="5618" width="11.28515625" style="64" customWidth="1"/>
    <col min="5619" max="5619" width="11" style="64" customWidth="1"/>
    <col min="5620" max="5626" width="9.140625" style="64"/>
    <col min="5627" max="5628" width="10.7109375" style="64" customWidth="1"/>
    <col min="5629" max="5629" width="9.140625" style="64"/>
    <col min="5630" max="5630" width="11.5703125" style="64" customWidth="1"/>
    <col min="5631" max="5631" width="13.7109375" style="64" customWidth="1"/>
    <col min="5632" max="5635" width="9.28515625" style="64" customWidth="1"/>
    <col min="5636" max="5872" width="9.140625" style="64"/>
    <col min="5873" max="5873" width="34" style="64" customWidth="1"/>
    <col min="5874" max="5874" width="11.28515625" style="64" customWidth="1"/>
    <col min="5875" max="5875" width="11" style="64" customWidth="1"/>
    <col min="5876" max="5882" width="9.140625" style="64"/>
    <col min="5883" max="5884" width="10.7109375" style="64" customWidth="1"/>
    <col min="5885" max="5885" width="9.140625" style="64"/>
    <col min="5886" max="5886" width="11.5703125" style="64" customWidth="1"/>
    <col min="5887" max="5887" width="13.7109375" style="64" customWidth="1"/>
    <col min="5888" max="5891" width="9.28515625" style="64" customWidth="1"/>
    <col min="5892" max="6128" width="9.140625" style="64"/>
    <col min="6129" max="6129" width="34" style="64" customWidth="1"/>
    <col min="6130" max="6130" width="11.28515625" style="64" customWidth="1"/>
    <col min="6131" max="6131" width="11" style="64" customWidth="1"/>
    <col min="6132" max="6138" width="9.140625" style="64"/>
    <col min="6139" max="6140" width="10.7109375" style="64" customWidth="1"/>
    <col min="6141" max="6141" width="9.140625" style="64"/>
    <col min="6142" max="6142" width="11.5703125" style="64" customWidth="1"/>
    <col min="6143" max="6143" width="13.7109375" style="64" customWidth="1"/>
    <col min="6144" max="6147" width="9.28515625" style="64" customWidth="1"/>
    <col min="6148" max="6384" width="9.140625" style="64"/>
    <col min="6385" max="6385" width="34" style="64" customWidth="1"/>
    <col min="6386" max="6386" width="11.28515625" style="64" customWidth="1"/>
    <col min="6387" max="6387" width="11" style="64" customWidth="1"/>
    <col min="6388" max="6394" width="9.140625" style="64"/>
    <col min="6395" max="6396" width="10.7109375" style="64" customWidth="1"/>
    <col min="6397" max="6397" width="9.140625" style="64"/>
    <col min="6398" max="6398" width="11.5703125" style="64" customWidth="1"/>
    <col min="6399" max="6399" width="13.7109375" style="64" customWidth="1"/>
    <col min="6400" max="6403" width="9.28515625" style="64" customWidth="1"/>
    <col min="6404" max="6640" width="9.140625" style="64"/>
    <col min="6641" max="6641" width="34" style="64" customWidth="1"/>
    <col min="6642" max="6642" width="11.28515625" style="64" customWidth="1"/>
    <col min="6643" max="6643" width="11" style="64" customWidth="1"/>
    <col min="6644" max="6650" width="9.140625" style="64"/>
    <col min="6651" max="6652" width="10.7109375" style="64" customWidth="1"/>
    <col min="6653" max="6653" width="9.140625" style="64"/>
    <col min="6654" max="6654" width="11.5703125" style="64" customWidth="1"/>
    <col min="6655" max="6655" width="13.7109375" style="64" customWidth="1"/>
    <col min="6656" max="6659" width="9.28515625" style="64" customWidth="1"/>
    <col min="6660" max="6896" width="9.140625" style="64"/>
    <col min="6897" max="6897" width="34" style="64" customWidth="1"/>
    <col min="6898" max="6898" width="11.28515625" style="64" customWidth="1"/>
    <col min="6899" max="6899" width="11" style="64" customWidth="1"/>
    <col min="6900" max="6906" width="9.140625" style="64"/>
    <col min="6907" max="6908" width="10.7109375" style="64" customWidth="1"/>
    <col min="6909" max="6909" width="9.140625" style="64"/>
    <col min="6910" max="6910" width="11.5703125" style="64" customWidth="1"/>
    <col min="6911" max="6911" width="13.7109375" style="64" customWidth="1"/>
    <col min="6912" max="6915" width="9.28515625" style="64" customWidth="1"/>
    <col min="6916" max="7152" width="9.140625" style="64"/>
    <col min="7153" max="7153" width="34" style="64" customWidth="1"/>
    <col min="7154" max="7154" width="11.28515625" style="64" customWidth="1"/>
    <col min="7155" max="7155" width="11" style="64" customWidth="1"/>
    <col min="7156" max="7162" width="9.140625" style="64"/>
    <col min="7163" max="7164" width="10.7109375" style="64" customWidth="1"/>
    <col min="7165" max="7165" width="9.140625" style="64"/>
    <col min="7166" max="7166" width="11.5703125" style="64" customWidth="1"/>
    <col min="7167" max="7167" width="13.7109375" style="64" customWidth="1"/>
    <col min="7168" max="7171" width="9.28515625" style="64" customWidth="1"/>
    <col min="7172" max="7408" width="9.140625" style="64"/>
    <col min="7409" max="7409" width="34" style="64" customWidth="1"/>
    <col min="7410" max="7410" width="11.28515625" style="64" customWidth="1"/>
    <col min="7411" max="7411" width="11" style="64" customWidth="1"/>
    <col min="7412" max="7418" width="9.140625" style="64"/>
    <col min="7419" max="7420" width="10.7109375" style="64" customWidth="1"/>
    <col min="7421" max="7421" width="9.140625" style="64"/>
    <col min="7422" max="7422" width="11.5703125" style="64" customWidth="1"/>
    <col min="7423" max="7423" width="13.7109375" style="64" customWidth="1"/>
    <col min="7424" max="7427" width="9.28515625" style="64" customWidth="1"/>
    <col min="7428" max="7664" width="9.140625" style="64"/>
    <col min="7665" max="7665" width="34" style="64" customWidth="1"/>
    <col min="7666" max="7666" width="11.28515625" style="64" customWidth="1"/>
    <col min="7667" max="7667" width="11" style="64" customWidth="1"/>
    <col min="7668" max="7674" width="9.140625" style="64"/>
    <col min="7675" max="7676" width="10.7109375" style="64" customWidth="1"/>
    <col min="7677" max="7677" width="9.140625" style="64"/>
    <col min="7678" max="7678" width="11.5703125" style="64" customWidth="1"/>
    <col min="7679" max="7679" width="13.7109375" style="64" customWidth="1"/>
    <col min="7680" max="7683" width="9.28515625" style="64" customWidth="1"/>
    <col min="7684" max="7920" width="9.140625" style="64"/>
    <col min="7921" max="7921" width="34" style="64" customWidth="1"/>
    <col min="7922" max="7922" width="11.28515625" style="64" customWidth="1"/>
    <col min="7923" max="7923" width="11" style="64" customWidth="1"/>
    <col min="7924" max="7930" width="9.140625" style="64"/>
    <col min="7931" max="7932" width="10.7109375" style="64" customWidth="1"/>
    <col min="7933" max="7933" width="9.140625" style="64"/>
    <col min="7934" max="7934" width="11.5703125" style="64" customWidth="1"/>
    <col min="7935" max="7935" width="13.7109375" style="64" customWidth="1"/>
    <col min="7936" max="7939" width="9.28515625" style="64" customWidth="1"/>
    <col min="7940" max="8176" width="9.140625" style="64"/>
    <col min="8177" max="8177" width="34" style="64" customWidth="1"/>
    <col min="8178" max="8178" width="11.28515625" style="64" customWidth="1"/>
    <col min="8179" max="8179" width="11" style="64" customWidth="1"/>
    <col min="8180" max="8186" width="9.140625" style="64"/>
    <col min="8187" max="8188" width="10.7109375" style="64" customWidth="1"/>
    <col min="8189" max="8189" width="9.140625" style="64"/>
    <col min="8190" max="8190" width="11.5703125" style="64" customWidth="1"/>
    <col min="8191" max="8191" width="13.7109375" style="64" customWidth="1"/>
    <col min="8192" max="8195" width="9.28515625" style="64" customWidth="1"/>
    <col min="8196" max="8432" width="9.140625" style="64"/>
    <col min="8433" max="8433" width="34" style="64" customWidth="1"/>
    <col min="8434" max="8434" width="11.28515625" style="64" customWidth="1"/>
    <col min="8435" max="8435" width="11" style="64" customWidth="1"/>
    <col min="8436" max="8442" width="9.140625" style="64"/>
    <col min="8443" max="8444" width="10.7109375" style="64" customWidth="1"/>
    <col min="8445" max="8445" width="9.140625" style="64"/>
    <col min="8446" max="8446" width="11.5703125" style="64" customWidth="1"/>
    <col min="8447" max="8447" width="13.7109375" style="64" customWidth="1"/>
    <col min="8448" max="8451" width="9.28515625" style="64" customWidth="1"/>
    <col min="8452" max="8688" width="9.140625" style="64"/>
    <col min="8689" max="8689" width="34" style="64" customWidth="1"/>
    <col min="8690" max="8690" width="11.28515625" style="64" customWidth="1"/>
    <col min="8691" max="8691" width="11" style="64" customWidth="1"/>
    <col min="8692" max="8698" width="9.140625" style="64"/>
    <col min="8699" max="8700" width="10.7109375" style="64" customWidth="1"/>
    <col min="8701" max="8701" width="9.140625" style="64"/>
    <col min="8702" max="8702" width="11.5703125" style="64" customWidth="1"/>
    <col min="8703" max="8703" width="13.7109375" style="64" customWidth="1"/>
    <col min="8704" max="8707" width="9.28515625" style="64" customWidth="1"/>
    <col min="8708" max="8944" width="9.140625" style="64"/>
    <col min="8945" max="8945" width="34" style="64" customWidth="1"/>
    <col min="8946" max="8946" width="11.28515625" style="64" customWidth="1"/>
    <col min="8947" max="8947" width="11" style="64" customWidth="1"/>
    <col min="8948" max="8954" width="9.140625" style="64"/>
    <col min="8955" max="8956" width="10.7109375" style="64" customWidth="1"/>
    <col min="8957" max="8957" width="9.140625" style="64"/>
    <col min="8958" max="8958" width="11.5703125" style="64" customWidth="1"/>
    <col min="8959" max="8959" width="13.7109375" style="64" customWidth="1"/>
    <col min="8960" max="8963" width="9.28515625" style="64" customWidth="1"/>
    <col min="8964" max="9200" width="9.140625" style="64"/>
    <col min="9201" max="9201" width="34" style="64" customWidth="1"/>
    <col min="9202" max="9202" width="11.28515625" style="64" customWidth="1"/>
    <col min="9203" max="9203" width="11" style="64" customWidth="1"/>
    <col min="9204" max="9210" width="9.140625" style="64"/>
    <col min="9211" max="9212" width="10.7109375" style="64" customWidth="1"/>
    <col min="9213" max="9213" width="9.140625" style="64"/>
    <col min="9214" max="9214" width="11.5703125" style="64" customWidth="1"/>
    <col min="9215" max="9215" width="13.7109375" style="64" customWidth="1"/>
    <col min="9216" max="9219" width="9.28515625" style="64" customWidth="1"/>
    <col min="9220" max="9456" width="9.140625" style="64"/>
    <col min="9457" max="9457" width="34" style="64" customWidth="1"/>
    <col min="9458" max="9458" width="11.28515625" style="64" customWidth="1"/>
    <col min="9459" max="9459" width="11" style="64" customWidth="1"/>
    <col min="9460" max="9466" width="9.140625" style="64"/>
    <col min="9467" max="9468" width="10.7109375" style="64" customWidth="1"/>
    <col min="9469" max="9469" width="9.140625" style="64"/>
    <col min="9470" max="9470" width="11.5703125" style="64" customWidth="1"/>
    <col min="9471" max="9471" width="13.7109375" style="64" customWidth="1"/>
    <col min="9472" max="9475" width="9.28515625" style="64" customWidth="1"/>
    <col min="9476" max="9712" width="9.140625" style="64"/>
    <col min="9713" max="9713" width="34" style="64" customWidth="1"/>
    <col min="9714" max="9714" width="11.28515625" style="64" customWidth="1"/>
    <col min="9715" max="9715" width="11" style="64" customWidth="1"/>
    <col min="9716" max="9722" width="9.140625" style="64"/>
    <col min="9723" max="9724" width="10.7109375" style="64" customWidth="1"/>
    <col min="9725" max="9725" width="9.140625" style="64"/>
    <col min="9726" max="9726" width="11.5703125" style="64" customWidth="1"/>
    <col min="9727" max="9727" width="13.7109375" style="64" customWidth="1"/>
    <col min="9728" max="9731" width="9.28515625" style="64" customWidth="1"/>
    <col min="9732" max="9968" width="9.140625" style="64"/>
    <col min="9969" max="9969" width="34" style="64" customWidth="1"/>
    <col min="9970" max="9970" width="11.28515625" style="64" customWidth="1"/>
    <col min="9971" max="9971" width="11" style="64" customWidth="1"/>
    <col min="9972" max="9978" width="9.140625" style="64"/>
    <col min="9979" max="9980" width="10.7109375" style="64" customWidth="1"/>
    <col min="9981" max="9981" width="9.140625" style="64"/>
    <col min="9982" max="9982" width="11.5703125" style="64" customWidth="1"/>
    <col min="9983" max="9983" width="13.7109375" style="64" customWidth="1"/>
    <col min="9984" max="9987" width="9.28515625" style="64" customWidth="1"/>
    <col min="9988" max="10224" width="9.140625" style="64"/>
    <col min="10225" max="10225" width="34" style="64" customWidth="1"/>
    <col min="10226" max="10226" width="11.28515625" style="64" customWidth="1"/>
    <col min="10227" max="10227" width="11" style="64" customWidth="1"/>
    <col min="10228" max="10234" width="9.140625" style="64"/>
    <col min="10235" max="10236" width="10.7109375" style="64" customWidth="1"/>
    <col min="10237" max="10237" width="9.140625" style="64"/>
    <col min="10238" max="10238" width="11.5703125" style="64" customWidth="1"/>
    <col min="10239" max="10239" width="13.7109375" style="64" customWidth="1"/>
    <col min="10240" max="10243" width="9.28515625" style="64" customWidth="1"/>
    <col min="10244" max="10480" width="9.140625" style="64"/>
    <col min="10481" max="10481" width="34" style="64" customWidth="1"/>
    <col min="10482" max="10482" width="11.28515625" style="64" customWidth="1"/>
    <col min="10483" max="10483" width="11" style="64" customWidth="1"/>
    <col min="10484" max="10490" width="9.140625" style="64"/>
    <col min="10491" max="10492" width="10.7109375" style="64" customWidth="1"/>
    <col min="10493" max="10493" width="9.140625" style="64"/>
    <col min="10494" max="10494" width="11.5703125" style="64" customWidth="1"/>
    <col min="10495" max="10495" width="13.7109375" style="64" customWidth="1"/>
    <col min="10496" max="10499" width="9.28515625" style="64" customWidth="1"/>
    <col min="10500" max="10736" width="9.140625" style="64"/>
    <col min="10737" max="10737" width="34" style="64" customWidth="1"/>
    <col min="10738" max="10738" width="11.28515625" style="64" customWidth="1"/>
    <col min="10739" max="10739" width="11" style="64" customWidth="1"/>
    <col min="10740" max="10746" width="9.140625" style="64"/>
    <col min="10747" max="10748" width="10.7109375" style="64" customWidth="1"/>
    <col min="10749" max="10749" width="9.140625" style="64"/>
    <col min="10750" max="10750" width="11.5703125" style="64" customWidth="1"/>
    <col min="10751" max="10751" width="13.7109375" style="64" customWidth="1"/>
    <col min="10752" max="10755" width="9.28515625" style="64" customWidth="1"/>
    <col min="10756" max="10992" width="9.140625" style="64"/>
    <col min="10993" max="10993" width="34" style="64" customWidth="1"/>
    <col min="10994" max="10994" width="11.28515625" style="64" customWidth="1"/>
    <col min="10995" max="10995" width="11" style="64" customWidth="1"/>
    <col min="10996" max="11002" width="9.140625" style="64"/>
    <col min="11003" max="11004" width="10.7109375" style="64" customWidth="1"/>
    <col min="11005" max="11005" width="9.140625" style="64"/>
    <col min="11006" max="11006" width="11.5703125" style="64" customWidth="1"/>
    <col min="11007" max="11007" width="13.7109375" style="64" customWidth="1"/>
    <col min="11008" max="11011" width="9.28515625" style="64" customWidth="1"/>
    <col min="11012" max="11248" width="9.140625" style="64"/>
    <col min="11249" max="11249" width="34" style="64" customWidth="1"/>
    <col min="11250" max="11250" width="11.28515625" style="64" customWidth="1"/>
    <col min="11251" max="11251" width="11" style="64" customWidth="1"/>
    <col min="11252" max="11258" width="9.140625" style="64"/>
    <col min="11259" max="11260" width="10.7109375" style="64" customWidth="1"/>
    <col min="11261" max="11261" width="9.140625" style="64"/>
    <col min="11262" max="11262" width="11.5703125" style="64" customWidth="1"/>
    <col min="11263" max="11263" width="13.7109375" style="64" customWidth="1"/>
    <col min="11264" max="11267" width="9.28515625" style="64" customWidth="1"/>
    <col min="11268" max="11504" width="9.140625" style="64"/>
    <col min="11505" max="11505" width="34" style="64" customWidth="1"/>
    <col min="11506" max="11506" width="11.28515625" style="64" customWidth="1"/>
    <col min="11507" max="11507" width="11" style="64" customWidth="1"/>
    <col min="11508" max="11514" width="9.140625" style="64"/>
    <col min="11515" max="11516" width="10.7109375" style="64" customWidth="1"/>
    <col min="11517" max="11517" width="9.140625" style="64"/>
    <col min="11518" max="11518" width="11.5703125" style="64" customWidth="1"/>
    <col min="11519" max="11519" width="13.7109375" style="64" customWidth="1"/>
    <col min="11520" max="11523" width="9.28515625" style="64" customWidth="1"/>
    <col min="11524" max="11760" width="9.140625" style="64"/>
    <col min="11761" max="11761" width="34" style="64" customWidth="1"/>
    <col min="11762" max="11762" width="11.28515625" style="64" customWidth="1"/>
    <col min="11763" max="11763" width="11" style="64" customWidth="1"/>
    <col min="11764" max="11770" width="9.140625" style="64"/>
    <col min="11771" max="11772" width="10.7109375" style="64" customWidth="1"/>
    <col min="11773" max="11773" width="9.140625" style="64"/>
    <col min="11774" max="11774" width="11.5703125" style="64" customWidth="1"/>
    <col min="11775" max="11775" width="13.7109375" style="64" customWidth="1"/>
    <col min="11776" max="11779" width="9.28515625" style="64" customWidth="1"/>
    <col min="11780" max="12016" width="9.140625" style="64"/>
    <col min="12017" max="12017" width="34" style="64" customWidth="1"/>
    <col min="12018" max="12018" width="11.28515625" style="64" customWidth="1"/>
    <col min="12019" max="12019" width="11" style="64" customWidth="1"/>
    <col min="12020" max="12026" width="9.140625" style="64"/>
    <col min="12027" max="12028" width="10.7109375" style="64" customWidth="1"/>
    <col min="12029" max="12029" width="9.140625" style="64"/>
    <col min="12030" max="12030" width="11.5703125" style="64" customWidth="1"/>
    <col min="12031" max="12031" width="13.7109375" style="64" customWidth="1"/>
    <col min="12032" max="12035" width="9.28515625" style="64" customWidth="1"/>
    <col min="12036" max="12272" width="9.140625" style="64"/>
    <col min="12273" max="12273" width="34" style="64" customWidth="1"/>
    <col min="12274" max="12274" width="11.28515625" style="64" customWidth="1"/>
    <col min="12275" max="12275" width="11" style="64" customWidth="1"/>
    <col min="12276" max="12282" width="9.140625" style="64"/>
    <col min="12283" max="12284" width="10.7109375" style="64" customWidth="1"/>
    <col min="12285" max="12285" width="9.140625" style="64"/>
    <col min="12286" max="12286" width="11.5703125" style="64" customWidth="1"/>
    <col min="12287" max="12287" width="13.7109375" style="64" customWidth="1"/>
    <col min="12288" max="12291" width="9.28515625" style="64" customWidth="1"/>
    <col min="12292" max="12528" width="9.140625" style="64"/>
    <col min="12529" max="12529" width="34" style="64" customWidth="1"/>
    <col min="12530" max="12530" width="11.28515625" style="64" customWidth="1"/>
    <col min="12531" max="12531" width="11" style="64" customWidth="1"/>
    <col min="12532" max="12538" width="9.140625" style="64"/>
    <col min="12539" max="12540" width="10.7109375" style="64" customWidth="1"/>
    <col min="12541" max="12541" width="9.140625" style="64"/>
    <col min="12542" max="12542" width="11.5703125" style="64" customWidth="1"/>
    <col min="12543" max="12543" width="13.7109375" style="64" customWidth="1"/>
    <col min="12544" max="12547" width="9.28515625" style="64" customWidth="1"/>
    <col min="12548" max="12784" width="9.140625" style="64"/>
    <col min="12785" max="12785" width="34" style="64" customWidth="1"/>
    <col min="12786" max="12786" width="11.28515625" style="64" customWidth="1"/>
    <col min="12787" max="12787" width="11" style="64" customWidth="1"/>
    <col min="12788" max="12794" width="9.140625" style="64"/>
    <col min="12795" max="12796" width="10.7109375" style="64" customWidth="1"/>
    <col min="12797" max="12797" width="9.140625" style="64"/>
    <col min="12798" max="12798" width="11.5703125" style="64" customWidth="1"/>
    <col min="12799" max="12799" width="13.7109375" style="64" customWidth="1"/>
    <col min="12800" max="12803" width="9.28515625" style="64" customWidth="1"/>
    <col min="12804" max="13040" width="9.140625" style="64"/>
    <col min="13041" max="13041" width="34" style="64" customWidth="1"/>
    <col min="13042" max="13042" width="11.28515625" style="64" customWidth="1"/>
    <col min="13043" max="13043" width="11" style="64" customWidth="1"/>
    <col min="13044" max="13050" width="9.140625" style="64"/>
    <col min="13051" max="13052" width="10.7109375" style="64" customWidth="1"/>
    <col min="13053" max="13053" width="9.140625" style="64"/>
    <col min="13054" max="13054" width="11.5703125" style="64" customWidth="1"/>
    <col min="13055" max="13055" width="13.7109375" style="64" customWidth="1"/>
    <col min="13056" max="13059" width="9.28515625" style="64" customWidth="1"/>
    <col min="13060" max="13296" width="9.140625" style="64"/>
    <col min="13297" max="13297" width="34" style="64" customWidth="1"/>
    <col min="13298" max="13298" width="11.28515625" style="64" customWidth="1"/>
    <col min="13299" max="13299" width="11" style="64" customWidth="1"/>
    <col min="13300" max="13306" width="9.140625" style="64"/>
    <col min="13307" max="13308" width="10.7109375" style="64" customWidth="1"/>
    <col min="13309" max="13309" width="9.140625" style="64"/>
    <col min="13310" max="13310" width="11.5703125" style="64" customWidth="1"/>
    <col min="13311" max="13311" width="13.7109375" style="64" customWidth="1"/>
    <col min="13312" max="13315" width="9.28515625" style="64" customWidth="1"/>
    <col min="13316" max="13552" width="9.140625" style="64"/>
    <col min="13553" max="13553" width="34" style="64" customWidth="1"/>
    <col min="13554" max="13554" width="11.28515625" style="64" customWidth="1"/>
    <col min="13555" max="13555" width="11" style="64" customWidth="1"/>
    <col min="13556" max="13562" width="9.140625" style="64"/>
    <col min="13563" max="13564" width="10.7109375" style="64" customWidth="1"/>
    <col min="13565" max="13565" width="9.140625" style="64"/>
    <col min="13566" max="13566" width="11.5703125" style="64" customWidth="1"/>
    <col min="13567" max="13567" width="13.7109375" style="64" customWidth="1"/>
    <col min="13568" max="13571" width="9.28515625" style="64" customWidth="1"/>
    <col min="13572" max="13808" width="9.140625" style="64"/>
    <col min="13809" max="13809" width="34" style="64" customWidth="1"/>
    <col min="13810" max="13810" width="11.28515625" style="64" customWidth="1"/>
    <col min="13811" max="13811" width="11" style="64" customWidth="1"/>
    <col min="13812" max="13818" width="9.140625" style="64"/>
    <col min="13819" max="13820" width="10.7109375" style="64" customWidth="1"/>
    <col min="13821" max="13821" width="9.140625" style="64"/>
    <col min="13822" max="13822" width="11.5703125" style="64" customWidth="1"/>
    <col min="13823" max="13823" width="13.7109375" style="64" customWidth="1"/>
    <col min="13824" max="13827" width="9.28515625" style="64" customWidth="1"/>
    <col min="13828" max="14064" width="9.140625" style="64"/>
    <col min="14065" max="14065" width="34" style="64" customWidth="1"/>
    <col min="14066" max="14066" width="11.28515625" style="64" customWidth="1"/>
    <col min="14067" max="14067" width="11" style="64" customWidth="1"/>
    <col min="14068" max="14074" width="9.140625" style="64"/>
    <col min="14075" max="14076" width="10.7109375" style="64" customWidth="1"/>
    <col min="14077" max="14077" width="9.140625" style="64"/>
    <col min="14078" max="14078" width="11.5703125" style="64" customWidth="1"/>
    <col min="14079" max="14079" width="13.7109375" style="64" customWidth="1"/>
    <col min="14080" max="14083" width="9.28515625" style="64" customWidth="1"/>
    <col min="14084" max="14320" width="9.140625" style="64"/>
    <col min="14321" max="14321" width="34" style="64" customWidth="1"/>
    <col min="14322" max="14322" width="11.28515625" style="64" customWidth="1"/>
    <col min="14323" max="14323" width="11" style="64" customWidth="1"/>
    <col min="14324" max="14330" width="9.140625" style="64"/>
    <col min="14331" max="14332" width="10.7109375" style="64" customWidth="1"/>
    <col min="14333" max="14333" width="9.140625" style="64"/>
    <col min="14334" max="14334" width="11.5703125" style="64" customWidth="1"/>
    <col min="14335" max="14335" width="13.7109375" style="64" customWidth="1"/>
    <col min="14336" max="14339" width="9.28515625" style="64" customWidth="1"/>
    <col min="14340" max="14576" width="9.140625" style="64"/>
    <col min="14577" max="14577" width="34" style="64" customWidth="1"/>
    <col min="14578" max="14578" width="11.28515625" style="64" customWidth="1"/>
    <col min="14579" max="14579" width="11" style="64" customWidth="1"/>
    <col min="14580" max="14586" width="9.140625" style="64"/>
    <col min="14587" max="14588" width="10.7109375" style="64" customWidth="1"/>
    <col min="14589" max="14589" width="9.140625" style="64"/>
    <col min="14590" max="14590" width="11.5703125" style="64" customWidth="1"/>
    <col min="14591" max="14591" width="13.7109375" style="64" customWidth="1"/>
    <col min="14592" max="14595" width="9.28515625" style="64" customWidth="1"/>
    <col min="14596" max="14832" width="9.140625" style="64"/>
    <col min="14833" max="14833" width="34" style="64" customWidth="1"/>
    <col min="14834" max="14834" width="11.28515625" style="64" customWidth="1"/>
    <col min="14835" max="14835" width="11" style="64" customWidth="1"/>
    <col min="14836" max="14842" width="9.140625" style="64"/>
    <col min="14843" max="14844" width="10.7109375" style="64" customWidth="1"/>
    <col min="14845" max="14845" width="9.140625" style="64"/>
    <col min="14846" max="14846" width="11.5703125" style="64" customWidth="1"/>
    <col min="14847" max="14847" width="13.7109375" style="64" customWidth="1"/>
    <col min="14848" max="14851" width="9.28515625" style="64" customWidth="1"/>
    <col min="14852" max="15088" width="9.140625" style="64"/>
    <col min="15089" max="15089" width="34" style="64" customWidth="1"/>
    <col min="15090" max="15090" width="11.28515625" style="64" customWidth="1"/>
    <col min="15091" max="15091" width="11" style="64" customWidth="1"/>
    <col min="15092" max="15098" width="9.140625" style="64"/>
    <col min="15099" max="15100" width="10.7109375" style="64" customWidth="1"/>
    <col min="15101" max="15101" width="9.140625" style="64"/>
    <col min="15102" max="15102" width="11.5703125" style="64" customWidth="1"/>
    <col min="15103" max="15103" width="13.7109375" style="64" customWidth="1"/>
    <col min="15104" max="15107" width="9.28515625" style="64" customWidth="1"/>
    <col min="15108" max="15344" width="9.140625" style="64"/>
    <col min="15345" max="15345" width="34" style="64" customWidth="1"/>
    <col min="15346" max="15346" width="11.28515625" style="64" customWidth="1"/>
    <col min="15347" max="15347" width="11" style="64" customWidth="1"/>
    <col min="15348" max="15354" width="9.140625" style="64"/>
    <col min="15355" max="15356" width="10.7109375" style="64" customWidth="1"/>
    <col min="15357" max="15357" width="9.140625" style="64"/>
    <col min="15358" max="15358" width="11.5703125" style="64" customWidth="1"/>
    <col min="15359" max="15359" width="13.7109375" style="64" customWidth="1"/>
    <col min="15360" max="15363" width="9.28515625" style="64" customWidth="1"/>
    <col min="15364" max="15600" width="9.140625" style="64"/>
    <col min="15601" max="15601" width="34" style="64" customWidth="1"/>
    <col min="15602" max="15602" width="11.28515625" style="64" customWidth="1"/>
    <col min="15603" max="15603" width="11" style="64" customWidth="1"/>
    <col min="15604" max="15610" width="9.140625" style="64"/>
    <col min="15611" max="15612" width="10.7109375" style="64" customWidth="1"/>
    <col min="15613" max="15613" width="9.140625" style="64"/>
    <col min="15614" max="15614" width="11.5703125" style="64" customWidth="1"/>
    <col min="15615" max="15615" width="13.7109375" style="64" customWidth="1"/>
    <col min="15616" max="15619" width="9.28515625" style="64" customWidth="1"/>
    <col min="15620" max="15856" width="9.140625" style="64"/>
    <col min="15857" max="15857" width="34" style="64" customWidth="1"/>
    <col min="15858" max="15858" width="11.28515625" style="64" customWidth="1"/>
    <col min="15859" max="15859" width="11" style="64" customWidth="1"/>
    <col min="15860" max="15866" width="9.140625" style="64"/>
    <col min="15867" max="15868" width="10.7109375" style="64" customWidth="1"/>
    <col min="15869" max="15869" width="9.140625" style="64"/>
    <col min="15870" max="15870" width="11.5703125" style="64" customWidth="1"/>
    <col min="15871" max="15871" width="13.7109375" style="64" customWidth="1"/>
    <col min="15872" max="15875" width="9.28515625" style="64" customWidth="1"/>
    <col min="15876" max="16112" width="9.140625" style="64"/>
    <col min="16113" max="16113" width="34" style="64" customWidth="1"/>
    <col min="16114" max="16114" width="11.28515625" style="64" customWidth="1"/>
    <col min="16115" max="16115" width="11" style="64" customWidth="1"/>
    <col min="16116" max="16122" width="9.140625" style="64"/>
    <col min="16123" max="16124" width="10.7109375" style="64" customWidth="1"/>
    <col min="16125" max="16125" width="9.140625" style="64"/>
    <col min="16126" max="16126" width="11.5703125" style="64" customWidth="1"/>
    <col min="16127" max="16127" width="13.7109375" style="64" customWidth="1"/>
    <col min="16128" max="16131" width="9.28515625" style="64" customWidth="1"/>
    <col min="16132" max="16372" width="9.140625" style="64"/>
    <col min="16373" max="16384" width="8.85546875" style="64" customWidth="1"/>
  </cols>
  <sheetData>
    <row r="1" spans="1:12" ht="112.5" customHeight="1" x14ac:dyDescent="0.25">
      <c r="J1" s="215" t="s">
        <v>153</v>
      </c>
      <c r="K1" s="215"/>
      <c r="L1" s="215"/>
    </row>
    <row r="2" spans="1:12" ht="18.75" customHeight="1" x14ac:dyDescent="0.25">
      <c r="A2" s="170"/>
      <c r="B2" s="171" t="s">
        <v>0</v>
      </c>
      <c r="C2" s="171"/>
      <c r="D2" s="171"/>
      <c r="E2" s="171"/>
      <c r="F2" s="171"/>
      <c r="G2" s="171"/>
      <c r="H2" s="171"/>
    </row>
    <row r="3" spans="1:12" ht="15" customHeight="1" x14ac:dyDescent="0.25">
      <c r="A3" s="170"/>
      <c r="B3" s="171"/>
      <c r="C3" s="171"/>
      <c r="D3" s="171"/>
      <c r="E3" s="171"/>
      <c r="F3" s="171"/>
      <c r="G3" s="171"/>
      <c r="H3" s="171"/>
    </row>
    <row r="4" spans="1:12" ht="24.6" customHeight="1" thickBot="1" x14ac:dyDescent="0.3">
      <c r="A4" s="65" t="s">
        <v>79</v>
      </c>
      <c r="B4" s="66"/>
      <c r="C4" s="66"/>
      <c r="D4" s="66"/>
      <c r="E4" s="66"/>
    </row>
    <row r="5" spans="1:12" ht="32.450000000000003" customHeight="1" x14ac:dyDescent="0.25">
      <c r="A5" s="172" t="s">
        <v>2</v>
      </c>
      <c r="B5" s="175" t="s">
        <v>3</v>
      </c>
      <c r="C5" s="175"/>
      <c r="D5" s="175"/>
      <c r="E5" s="175"/>
      <c r="F5" s="177" t="s">
        <v>4</v>
      </c>
      <c r="G5" s="177" t="s">
        <v>5</v>
      </c>
      <c r="H5" s="180" t="s">
        <v>6</v>
      </c>
      <c r="I5" s="165" t="s">
        <v>7</v>
      </c>
      <c r="J5" s="165"/>
      <c r="K5" s="165"/>
      <c r="L5" s="166"/>
    </row>
    <row r="6" spans="1:12" ht="53.25" customHeight="1" x14ac:dyDescent="0.25">
      <c r="A6" s="173"/>
      <c r="B6" s="176"/>
      <c r="C6" s="176"/>
      <c r="D6" s="176"/>
      <c r="E6" s="176"/>
      <c r="F6" s="178"/>
      <c r="G6" s="178"/>
      <c r="H6" s="181"/>
      <c r="I6" s="167" t="s">
        <v>8</v>
      </c>
      <c r="J6" s="167"/>
      <c r="K6" s="168" t="s">
        <v>9</v>
      </c>
      <c r="L6" s="169"/>
    </row>
    <row r="7" spans="1:12" ht="53.25" customHeight="1" thickBot="1" x14ac:dyDescent="0.3">
      <c r="A7" s="174"/>
      <c r="B7" s="4" t="s">
        <v>10</v>
      </c>
      <c r="C7" s="5" t="s">
        <v>11</v>
      </c>
      <c r="D7" s="5" t="s">
        <v>12</v>
      </c>
      <c r="E7" s="5" t="s">
        <v>13</v>
      </c>
      <c r="F7" s="179"/>
      <c r="G7" s="179"/>
      <c r="H7" s="182"/>
      <c r="I7" s="5" t="s">
        <v>13</v>
      </c>
      <c r="J7" s="6" t="s">
        <v>5</v>
      </c>
      <c r="K7" s="5" t="s">
        <v>13</v>
      </c>
      <c r="L7" s="7" t="s">
        <v>5</v>
      </c>
    </row>
    <row r="8" spans="1:12" ht="15.75" x14ac:dyDescent="0.25">
      <c r="A8" s="67" t="s">
        <v>14</v>
      </c>
      <c r="B8" s="68">
        <v>205270</v>
      </c>
      <c r="C8" s="9">
        <v>307</v>
      </c>
      <c r="D8" s="9">
        <v>0</v>
      </c>
      <c r="E8" s="9">
        <v>204963</v>
      </c>
      <c r="F8" s="9">
        <v>132</v>
      </c>
      <c r="G8" s="9">
        <v>121581</v>
      </c>
      <c r="H8" s="12"/>
      <c r="I8" s="17">
        <v>4848</v>
      </c>
      <c r="J8" s="69">
        <v>0</v>
      </c>
      <c r="K8" s="69">
        <v>19335</v>
      </c>
      <c r="L8" s="70">
        <v>9500</v>
      </c>
    </row>
    <row r="9" spans="1:12" ht="15.75" x14ac:dyDescent="0.25">
      <c r="A9" s="71" t="s">
        <v>15</v>
      </c>
      <c r="B9" s="72">
        <v>7636</v>
      </c>
      <c r="C9" s="9">
        <v>0</v>
      </c>
      <c r="D9" s="9">
        <v>0</v>
      </c>
      <c r="E9" s="9">
        <v>7636</v>
      </c>
      <c r="F9" s="9">
        <v>0</v>
      </c>
      <c r="G9" s="9">
        <v>6845</v>
      </c>
      <c r="H9" s="21"/>
      <c r="I9" s="20">
        <v>1300</v>
      </c>
      <c r="J9" s="50">
        <v>0</v>
      </c>
      <c r="K9" s="50">
        <v>0</v>
      </c>
      <c r="L9" s="51">
        <v>0</v>
      </c>
    </row>
    <row r="10" spans="1:12" ht="15.75" x14ac:dyDescent="0.25">
      <c r="A10" s="71" t="s">
        <v>16</v>
      </c>
      <c r="B10" s="72">
        <v>20214</v>
      </c>
      <c r="C10" s="9">
        <v>0</v>
      </c>
      <c r="D10" s="9">
        <v>0</v>
      </c>
      <c r="E10" s="9">
        <v>20214</v>
      </c>
      <c r="F10" s="9">
        <v>0</v>
      </c>
      <c r="G10" s="9">
        <v>5340</v>
      </c>
      <c r="H10" s="21"/>
      <c r="I10" s="20">
        <v>0</v>
      </c>
      <c r="J10" s="50">
        <v>0</v>
      </c>
      <c r="K10" s="50">
        <v>0</v>
      </c>
      <c r="L10" s="51">
        <v>0</v>
      </c>
    </row>
    <row r="11" spans="1:12" ht="15.75" x14ac:dyDescent="0.25">
      <c r="A11" s="71" t="s">
        <v>17</v>
      </c>
      <c r="B11" s="72">
        <v>9282</v>
      </c>
      <c r="C11" s="9">
        <v>0</v>
      </c>
      <c r="D11" s="9">
        <v>0</v>
      </c>
      <c r="E11" s="9">
        <v>9282</v>
      </c>
      <c r="F11" s="9">
        <v>0</v>
      </c>
      <c r="G11" s="9">
        <v>1802</v>
      </c>
      <c r="H11" s="21"/>
      <c r="I11" s="20">
        <v>0</v>
      </c>
      <c r="J11" s="50">
        <v>0</v>
      </c>
      <c r="K11" s="50">
        <v>0</v>
      </c>
      <c r="L11" s="51">
        <v>0</v>
      </c>
    </row>
    <row r="12" spans="1:12" ht="15.75" x14ac:dyDescent="0.25">
      <c r="A12" s="71" t="s">
        <v>18</v>
      </c>
      <c r="B12" s="72">
        <v>3522</v>
      </c>
      <c r="C12" s="9">
        <v>0</v>
      </c>
      <c r="D12" s="9">
        <v>0</v>
      </c>
      <c r="E12" s="9">
        <v>3522</v>
      </c>
      <c r="F12" s="9">
        <v>0</v>
      </c>
      <c r="G12" s="9">
        <v>3528</v>
      </c>
      <c r="H12" s="21"/>
      <c r="I12" s="20">
        <v>0</v>
      </c>
      <c r="J12" s="50">
        <v>0</v>
      </c>
      <c r="K12" s="50">
        <v>0</v>
      </c>
      <c r="L12" s="51">
        <v>0</v>
      </c>
    </row>
    <row r="13" spans="1:12" ht="15.75" x14ac:dyDescent="0.25">
      <c r="A13" s="71" t="s">
        <v>19</v>
      </c>
      <c r="B13" s="72">
        <v>1022</v>
      </c>
      <c r="C13" s="9">
        <v>0</v>
      </c>
      <c r="D13" s="9">
        <v>0</v>
      </c>
      <c r="E13" s="9">
        <v>1022</v>
      </c>
      <c r="F13" s="9">
        <v>0</v>
      </c>
      <c r="G13" s="9">
        <v>56</v>
      </c>
      <c r="H13" s="21"/>
      <c r="I13" s="20">
        <v>0</v>
      </c>
      <c r="J13" s="50">
        <v>0</v>
      </c>
      <c r="K13" s="50">
        <v>0</v>
      </c>
      <c r="L13" s="51">
        <v>0</v>
      </c>
    </row>
    <row r="14" spans="1:12" ht="15.75" x14ac:dyDescent="0.25">
      <c r="A14" s="71" t="s">
        <v>20</v>
      </c>
      <c r="B14" s="72">
        <v>6247</v>
      </c>
      <c r="C14" s="9">
        <v>0</v>
      </c>
      <c r="D14" s="9">
        <v>0</v>
      </c>
      <c r="E14" s="9">
        <v>6247</v>
      </c>
      <c r="F14" s="9">
        <v>20</v>
      </c>
      <c r="G14" s="9">
        <v>2232</v>
      </c>
      <c r="H14" s="21"/>
      <c r="I14" s="20">
        <v>0</v>
      </c>
      <c r="J14" s="50">
        <v>0</v>
      </c>
      <c r="K14" s="50">
        <v>0</v>
      </c>
      <c r="L14" s="51">
        <v>0</v>
      </c>
    </row>
    <row r="15" spans="1:12" ht="14.45" customHeight="1" x14ac:dyDescent="0.25">
      <c r="A15" s="71" t="s">
        <v>21</v>
      </c>
      <c r="B15" s="72">
        <v>22179</v>
      </c>
      <c r="C15" s="9">
        <v>0</v>
      </c>
      <c r="D15" s="9">
        <v>0</v>
      </c>
      <c r="E15" s="9">
        <v>22179</v>
      </c>
      <c r="F15" s="9">
        <v>1231</v>
      </c>
      <c r="G15" s="9">
        <v>9492</v>
      </c>
      <c r="H15" s="21"/>
      <c r="I15" s="20">
        <v>0</v>
      </c>
      <c r="J15" s="50">
        <v>0</v>
      </c>
      <c r="K15" s="50">
        <v>0</v>
      </c>
      <c r="L15" s="51">
        <v>0</v>
      </c>
    </row>
    <row r="16" spans="1:12" ht="15.75" x14ac:dyDescent="0.25">
      <c r="A16" s="71" t="s">
        <v>22</v>
      </c>
      <c r="B16" s="72">
        <v>10283</v>
      </c>
      <c r="C16" s="9">
        <v>0</v>
      </c>
      <c r="D16" s="9">
        <v>0</v>
      </c>
      <c r="E16" s="9">
        <v>10283</v>
      </c>
      <c r="F16" s="9">
        <v>10</v>
      </c>
      <c r="G16" s="9">
        <v>4306</v>
      </c>
      <c r="H16" s="21"/>
      <c r="I16" s="20">
        <v>0</v>
      </c>
      <c r="J16" s="50">
        <v>0</v>
      </c>
      <c r="K16" s="50">
        <v>0</v>
      </c>
      <c r="L16" s="51">
        <v>0</v>
      </c>
    </row>
    <row r="17" spans="1:12" ht="15.75" x14ac:dyDescent="0.25">
      <c r="A17" s="71" t="s">
        <v>23</v>
      </c>
      <c r="B17" s="72">
        <v>54864</v>
      </c>
      <c r="C17" s="9">
        <v>50</v>
      </c>
      <c r="D17" s="9">
        <v>0</v>
      </c>
      <c r="E17" s="9">
        <v>54814</v>
      </c>
      <c r="F17" s="9">
        <v>776</v>
      </c>
      <c r="G17" s="9">
        <v>35460</v>
      </c>
      <c r="H17" s="21"/>
      <c r="I17" s="20">
        <v>0</v>
      </c>
      <c r="J17" s="50">
        <v>0</v>
      </c>
      <c r="K17" s="50">
        <v>0</v>
      </c>
      <c r="L17" s="51">
        <v>0</v>
      </c>
    </row>
    <row r="18" spans="1:12" ht="15.75" x14ac:dyDescent="0.25">
      <c r="A18" s="71" t="s">
        <v>24</v>
      </c>
      <c r="B18" s="72">
        <v>29717</v>
      </c>
      <c r="C18" s="9">
        <v>0</v>
      </c>
      <c r="D18" s="9">
        <v>0</v>
      </c>
      <c r="E18" s="9">
        <v>29717</v>
      </c>
      <c r="F18" s="9">
        <v>50</v>
      </c>
      <c r="G18" s="9">
        <v>14627</v>
      </c>
      <c r="H18" s="21"/>
      <c r="I18" s="20">
        <v>0</v>
      </c>
      <c r="J18" s="50">
        <v>0</v>
      </c>
      <c r="K18" s="50">
        <v>0</v>
      </c>
      <c r="L18" s="51">
        <v>0</v>
      </c>
    </row>
    <row r="19" spans="1:12" ht="15.75" x14ac:dyDescent="0.25">
      <c r="A19" s="71" t="s">
        <v>25</v>
      </c>
      <c r="B19" s="72">
        <v>49294</v>
      </c>
      <c r="C19" s="9">
        <v>100</v>
      </c>
      <c r="D19" s="9">
        <v>0</v>
      </c>
      <c r="E19" s="9">
        <v>49194</v>
      </c>
      <c r="F19" s="9">
        <v>1290</v>
      </c>
      <c r="G19" s="9">
        <v>31247</v>
      </c>
      <c r="H19" s="21"/>
      <c r="I19" s="20">
        <v>0</v>
      </c>
      <c r="J19" s="50">
        <v>0</v>
      </c>
      <c r="K19" s="50">
        <v>0</v>
      </c>
      <c r="L19" s="51">
        <v>0</v>
      </c>
    </row>
    <row r="20" spans="1:12" ht="15.75" x14ac:dyDescent="0.25">
      <c r="A20" s="71" t="s">
        <v>26</v>
      </c>
      <c r="B20" s="72">
        <v>10450</v>
      </c>
      <c r="C20" s="9">
        <v>0</v>
      </c>
      <c r="D20" s="9">
        <v>0</v>
      </c>
      <c r="E20" s="9">
        <v>10450</v>
      </c>
      <c r="F20" s="9">
        <v>0</v>
      </c>
      <c r="G20" s="9">
        <v>3553</v>
      </c>
      <c r="H20" s="21"/>
      <c r="I20" s="20">
        <v>0</v>
      </c>
      <c r="J20" s="50">
        <v>0</v>
      </c>
      <c r="K20" s="50">
        <v>0</v>
      </c>
      <c r="L20" s="51">
        <v>0</v>
      </c>
    </row>
    <row r="21" spans="1:12" ht="15.75" x14ac:dyDescent="0.25">
      <c r="A21" s="71" t="s">
        <v>27</v>
      </c>
      <c r="B21" s="72">
        <v>2988</v>
      </c>
      <c r="C21" s="9">
        <v>0</v>
      </c>
      <c r="D21" s="9">
        <v>0</v>
      </c>
      <c r="E21" s="9">
        <v>2988</v>
      </c>
      <c r="F21" s="9">
        <v>0</v>
      </c>
      <c r="G21" s="9">
        <v>95</v>
      </c>
      <c r="H21" s="21"/>
      <c r="I21" s="20">
        <v>0</v>
      </c>
      <c r="J21" s="50">
        <v>0</v>
      </c>
      <c r="K21" s="50">
        <v>0</v>
      </c>
      <c r="L21" s="51">
        <v>0</v>
      </c>
    </row>
    <row r="22" spans="1:12" ht="15.75" x14ac:dyDescent="0.25">
      <c r="A22" s="71" t="s">
        <v>28</v>
      </c>
      <c r="B22" s="72">
        <v>112501</v>
      </c>
      <c r="C22" s="9">
        <v>575</v>
      </c>
      <c r="D22" s="9">
        <v>0</v>
      </c>
      <c r="E22" s="9">
        <v>111926</v>
      </c>
      <c r="F22" s="9">
        <v>9139</v>
      </c>
      <c r="G22" s="9">
        <v>91516</v>
      </c>
      <c r="H22" s="21"/>
      <c r="I22" s="20">
        <v>1200</v>
      </c>
      <c r="J22" s="50">
        <v>0</v>
      </c>
      <c r="K22" s="50">
        <v>0</v>
      </c>
      <c r="L22" s="51">
        <v>0</v>
      </c>
    </row>
    <row r="23" spans="1:12" ht="15.6" customHeight="1" x14ac:dyDescent="0.25">
      <c r="A23" s="71" t="s">
        <v>29</v>
      </c>
      <c r="B23" s="72">
        <v>2915</v>
      </c>
      <c r="C23" s="9">
        <v>0</v>
      </c>
      <c r="D23" s="9">
        <v>0</v>
      </c>
      <c r="E23" s="9">
        <v>2915</v>
      </c>
      <c r="F23" s="9">
        <v>0</v>
      </c>
      <c r="G23" s="9">
        <v>606</v>
      </c>
      <c r="H23" s="21"/>
      <c r="I23" s="20">
        <v>0</v>
      </c>
      <c r="J23" s="50">
        <v>0</v>
      </c>
      <c r="K23" s="50">
        <v>0</v>
      </c>
      <c r="L23" s="51">
        <v>0</v>
      </c>
    </row>
    <row r="24" spans="1:12" ht="15.75" x14ac:dyDescent="0.25">
      <c r="A24" s="71" t="s">
        <v>30</v>
      </c>
      <c r="B24" s="72">
        <v>7107</v>
      </c>
      <c r="C24" s="9">
        <v>0</v>
      </c>
      <c r="D24" s="9">
        <v>0</v>
      </c>
      <c r="E24" s="9">
        <v>7107</v>
      </c>
      <c r="F24" s="9">
        <v>220</v>
      </c>
      <c r="G24" s="9">
        <v>865</v>
      </c>
      <c r="H24" s="21"/>
      <c r="I24" s="20">
        <v>0</v>
      </c>
      <c r="J24" s="50">
        <v>0</v>
      </c>
      <c r="K24" s="50">
        <v>0</v>
      </c>
      <c r="L24" s="51">
        <v>0</v>
      </c>
    </row>
    <row r="25" spans="1:12" ht="15.75" x14ac:dyDescent="0.25">
      <c r="A25" s="71" t="s">
        <v>31</v>
      </c>
      <c r="B25" s="72">
        <v>9777</v>
      </c>
      <c r="C25" s="9">
        <v>0</v>
      </c>
      <c r="D25" s="9">
        <v>0</v>
      </c>
      <c r="E25" s="9">
        <v>9777</v>
      </c>
      <c r="F25" s="9">
        <v>0</v>
      </c>
      <c r="G25" s="9">
        <v>3231</v>
      </c>
      <c r="H25" s="21"/>
      <c r="I25" s="20">
        <v>0</v>
      </c>
      <c r="J25" s="50">
        <v>0</v>
      </c>
      <c r="K25" s="50">
        <v>0</v>
      </c>
      <c r="L25" s="51">
        <v>0</v>
      </c>
    </row>
    <row r="26" spans="1:12" ht="15.6" customHeight="1" x14ac:dyDescent="0.25">
      <c r="A26" s="71" t="s">
        <v>32</v>
      </c>
      <c r="B26" s="72">
        <v>60486</v>
      </c>
      <c r="C26" s="9">
        <v>5224</v>
      </c>
      <c r="D26" s="9">
        <v>11393</v>
      </c>
      <c r="E26" s="9">
        <v>43869</v>
      </c>
      <c r="F26" s="9">
        <v>17110</v>
      </c>
      <c r="G26" s="9">
        <v>46409</v>
      </c>
      <c r="H26" s="21"/>
      <c r="I26" s="20">
        <v>0</v>
      </c>
      <c r="J26" s="50">
        <v>0</v>
      </c>
      <c r="K26" s="50">
        <v>0</v>
      </c>
      <c r="L26" s="51">
        <v>0</v>
      </c>
    </row>
    <row r="27" spans="1:12" ht="15.6" customHeight="1" x14ac:dyDescent="0.25">
      <c r="A27" s="71" t="s">
        <v>33</v>
      </c>
      <c r="B27" s="72">
        <v>25137</v>
      </c>
      <c r="C27" s="9">
        <v>0</v>
      </c>
      <c r="D27" s="9">
        <v>0</v>
      </c>
      <c r="E27" s="9">
        <v>25137</v>
      </c>
      <c r="F27" s="9">
        <v>50</v>
      </c>
      <c r="G27" s="9">
        <v>8175</v>
      </c>
      <c r="H27" s="21"/>
      <c r="I27" s="20">
        <v>0</v>
      </c>
      <c r="J27" s="50">
        <v>0</v>
      </c>
      <c r="K27" s="50">
        <v>0</v>
      </c>
      <c r="L27" s="51">
        <v>0</v>
      </c>
    </row>
    <row r="28" spans="1:12" ht="15.6" customHeight="1" x14ac:dyDescent="0.25">
      <c r="A28" s="71" t="s">
        <v>34</v>
      </c>
      <c r="B28" s="72">
        <v>3820</v>
      </c>
      <c r="C28" s="9">
        <v>0</v>
      </c>
      <c r="D28" s="9">
        <v>0</v>
      </c>
      <c r="E28" s="9">
        <v>3820</v>
      </c>
      <c r="F28" s="9">
        <v>0</v>
      </c>
      <c r="G28" s="9">
        <v>1070</v>
      </c>
      <c r="H28" s="21"/>
      <c r="I28" s="20">
        <v>0</v>
      </c>
      <c r="J28" s="50">
        <v>0</v>
      </c>
      <c r="K28" s="50">
        <v>0</v>
      </c>
      <c r="L28" s="51">
        <v>0</v>
      </c>
    </row>
    <row r="29" spans="1:12" ht="15.6" customHeight="1" x14ac:dyDescent="0.25">
      <c r="A29" s="71" t="s">
        <v>35</v>
      </c>
      <c r="B29" s="72">
        <v>5290</v>
      </c>
      <c r="C29" s="9">
        <v>0</v>
      </c>
      <c r="D29" s="9">
        <v>0</v>
      </c>
      <c r="E29" s="9">
        <v>5290</v>
      </c>
      <c r="F29" s="9">
        <v>0</v>
      </c>
      <c r="G29" s="9">
        <v>1490</v>
      </c>
      <c r="H29" s="21"/>
      <c r="I29" s="20">
        <v>0</v>
      </c>
      <c r="J29" s="50">
        <v>0</v>
      </c>
      <c r="K29" s="50">
        <v>0</v>
      </c>
      <c r="L29" s="51">
        <v>0</v>
      </c>
    </row>
    <row r="30" spans="1:12" ht="15.6" customHeight="1" x14ac:dyDescent="0.25">
      <c r="A30" s="71" t="s">
        <v>36</v>
      </c>
      <c r="B30" s="72">
        <v>5480</v>
      </c>
      <c r="C30" s="9">
        <v>0</v>
      </c>
      <c r="D30" s="9">
        <v>0</v>
      </c>
      <c r="E30" s="9">
        <v>5480</v>
      </c>
      <c r="F30" s="9">
        <v>0</v>
      </c>
      <c r="G30" s="9">
        <v>1540</v>
      </c>
      <c r="H30" s="21"/>
      <c r="I30" s="20">
        <v>0</v>
      </c>
      <c r="J30" s="50">
        <v>0</v>
      </c>
      <c r="K30" s="50">
        <v>0</v>
      </c>
      <c r="L30" s="51">
        <v>0</v>
      </c>
    </row>
    <row r="31" spans="1:12" ht="15.6" customHeight="1" x14ac:dyDescent="0.25">
      <c r="A31" s="71" t="s">
        <v>37</v>
      </c>
      <c r="B31" s="72">
        <v>9730</v>
      </c>
      <c r="C31" s="9">
        <v>0</v>
      </c>
      <c r="D31" s="9">
        <v>0</v>
      </c>
      <c r="E31" s="9">
        <v>9730</v>
      </c>
      <c r="F31" s="9">
        <v>0</v>
      </c>
      <c r="G31" s="9">
        <v>2740</v>
      </c>
      <c r="H31" s="21"/>
      <c r="I31" s="20">
        <v>0</v>
      </c>
      <c r="J31" s="50">
        <v>0</v>
      </c>
      <c r="K31" s="50">
        <v>0</v>
      </c>
      <c r="L31" s="51">
        <v>0</v>
      </c>
    </row>
    <row r="32" spans="1:12" ht="15.6" customHeight="1" x14ac:dyDescent="0.25">
      <c r="A32" s="71" t="s">
        <v>38</v>
      </c>
      <c r="B32" s="72">
        <v>2710</v>
      </c>
      <c r="C32" s="9">
        <v>0</v>
      </c>
      <c r="D32" s="9">
        <v>0</v>
      </c>
      <c r="E32" s="9">
        <v>2710</v>
      </c>
      <c r="F32" s="9">
        <v>0</v>
      </c>
      <c r="G32" s="9">
        <v>760</v>
      </c>
      <c r="H32" s="21"/>
      <c r="I32" s="20">
        <v>0</v>
      </c>
      <c r="J32" s="50">
        <v>0</v>
      </c>
      <c r="K32" s="50">
        <v>0</v>
      </c>
      <c r="L32" s="51">
        <v>0</v>
      </c>
    </row>
    <row r="33" spans="1:12" ht="15.6" customHeight="1" x14ac:dyDescent="0.25">
      <c r="A33" s="71" t="s">
        <v>39</v>
      </c>
      <c r="B33" s="72">
        <v>7560</v>
      </c>
      <c r="C33" s="9">
        <v>0</v>
      </c>
      <c r="D33" s="9">
        <v>0</v>
      </c>
      <c r="E33" s="9">
        <v>7560</v>
      </c>
      <c r="F33" s="9">
        <v>0</v>
      </c>
      <c r="G33" s="9">
        <v>2130</v>
      </c>
      <c r="H33" s="21"/>
      <c r="I33" s="20">
        <v>0</v>
      </c>
      <c r="J33" s="50">
        <v>0</v>
      </c>
      <c r="K33" s="50">
        <v>0</v>
      </c>
      <c r="L33" s="51">
        <v>0</v>
      </c>
    </row>
    <row r="34" spans="1:12" ht="17.45" customHeight="1" x14ac:dyDescent="0.25">
      <c r="A34" s="71" t="s">
        <v>40</v>
      </c>
      <c r="B34" s="72">
        <v>7070</v>
      </c>
      <c r="C34" s="9">
        <v>0</v>
      </c>
      <c r="D34" s="9">
        <v>0</v>
      </c>
      <c r="E34" s="9">
        <v>7070</v>
      </c>
      <c r="F34" s="9">
        <v>0</v>
      </c>
      <c r="G34" s="9">
        <v>1982</v>
      </c>
      <c r="H34" s="21"/>
      <c r="I34" s="20">
        <v>0</v>
      </c>
      <c r="J34" s="50">
        <v>0</v>
      </c>
      <c r="K34" s="50">
        <v>0</v>
      </c>
      <c r="L34" s="51">
        <v>0</v>
      </c>
    </row>
    <row r="35" spans="1:12" ht="15.75" x14ac:dyDescent="0.25">
      <c r="A35" s="71" t="s">
        <v>41</v>
      </c>
      <c r="B35" s="72">
        <v>2550</v>
      </c>
      <c r="C35" s="9">
        <v>0</v>
      </c>
      <c r="D35" s="9">
        <v>0</v>
      </c>
      <c r="E35" s="9">
        <v>2550</v>
      </c>
      <c r="F35" s="9">
        <v>0</v>
      </c>
      <c r="G35" s="9">
        <v>720</v>
      </c>
      <c r="H35" s="21"/>
      <c r="I35" s="20">
        <v>0</v>
      </c>
      <c r="J35" s="50">
        <v>0</v>
      </c>
      <c r="K35" s="50">
        <v>0</v>
      </c>
      <c r="L35" s="51">
        <v>0</v>
      </c>
    </row>
    <row r="36" spans="1:12" ht="16.899999999999999" customHeight="1" x14ac:dyDescent="0.25">
      <c r="A36" s="71" t="s">
        <v>42</v>
      </c>
      <c r="B36" s="72">
        <v>6849</v>
      </c>
      <c r="C36" s="9">
        <v>0</v>
      </c>
      <c r="D36" s="9">
        <v>0</v>
      </c>
      <c r="E36" s="9">
        <v>6849</v>
      </c>
      <c r="F36" s="9">
        <v>0</v>
      </c>
      <c r="G36" s="9">
        <v>1920</v>
      </c>
      <c r="H36" s="21"/>
      <c r="I36" s="20">
        <v>0</v>
      </c>
      <c r="J36" s="50">
        <v>0</v>
      </c>
      <c r="K36" s="50">
        <v>0</v>
      </c>
      <c r="L36" s="51">
        <v>0</v>
      </c>
    </row>
    <row r="37" spans="1:12" s="76" customFormat="1" ht="15.6" customHeight="1" x14ac:dyDescent="0.25">
      <c r="A37" s="73" t="s">
        <v>43</v>
      </c>
      <c r="B37" s="29">
        <v>0</v>
      </c>
      <c r="C37" s="74">
        <v>0</v>
      </c>
      <c r="D37" s="74">
        <v>0</v>
      </c>
      <c r="E37" s="74">
        <v>0</v>
      </c>
      <c r="F37" s="74">
        <v>0</v>
      </c>
      <c r="G37" s="74">
        <v>522</v>
      </c>
      <c r="H37" s="75">
        <v>4906.8</v>
      </c>
      <c r="I37" s="29">
        <v>0</v>
      </c>
      <c r="J37" s="48">
        <v>0</v>
      </c>
      <c r="K37" s="48">
        <v>0</v>
      </c>
      <c r="L37" s="49">
        <v>0</v>
      </c>
    </row>
    <row r="38" spans="1:12" ht="15.6" customHeight="1" x14ac:dyDescent="0.25">
      <c r="A38" s="71" t="s">
        <v>44</v>
      </c>
      <c r="B38" s="72">
        <v>75516</v>
      </c>
      <c r="C38" s="9">
        <v>167</v>
      </c>
      <c r="D38" s="9">
        <v>0</v>
      </c>
      <c r="E38" s="9">
        <v>75349</v>
      </c>
      <c r="F38" s="9">
        <v>5954</v>
      </c>
      <c r="G38" s="9">
        <v>64817</v>
      </c>
      <c r="H38" s="30"/>
      <c r="I38" s="20">
        <v>0</v>
      </c>
      <c r="J38" s="50">
        <v>0</v>
      </c>
      <c r="K38" s="50">
        <v>0</v>
      </c>
      <c r="L38" s="51">
        <v>0</v>
      </c>
    </row>
    <row r="39" spans="1:12" ht="15.75" x14ac:dyDescent="0.25">
      <c r="A39" s="71" t="s">
        <v>45</v>
      </c>
      <c r="B39" s="72">
        <v>1508</v>
      </c>
      <c r="C39" s="9">
        <v>0</v>
      </c>
      <c r="D39" s="9">
        <v>0</v>
      </c>
      <c r="E39" s="9">
        <v>1508</v>
      </c>
      <c r="F39" s="9">
        <v>0</v>
      </c>
      <c r="G39" s="9">
        <v>468</v>
      </c>
      <c r="H39" s="21"/>
      <c r="I39" s="20">
        <v>0</v>
      </c>
      <c r="J39" s="50">
        <v>0</v>
      </c>
      <c r="K39" s="50">
        <v>0</v>
      </c>
      <c r="L39" s="51">
        <v>0</v>
      </c>
    </row>
    <row r="40" spans="1:12" ht="15.6" customHeight="1" x14ac:dyDescent="0.25">
      <c r="A40" s="71" t="s">
        <v>46</v>
      </c>
      <c r="B40" s="72">
        <v>151874</v>
      </c>
      <c r="C40" s="9">
        <v>502</v>
      </c>
      <c r="D40" s="9">
        <v>0</v>
      </c>
      <c r="E40" s="9">
        <v>151372</v>
      </c>
      <c r="F40" s="9">
        <v>10215</v>
      </c>
      <c r="G40" s="9">
        <v>70916</v>
      </c>
      <c r="H40" s="21"/>
      <c r="I40" s="20">
        <v>0</v>
      </c>
      <c r="J40" s="50">
        <v>0</v>
      </c>
      <c r="K40" s="50">
        <v>0</v>
      </c>
      <c r="L40" s="51">
        <v>0</v>
      </c>
    </row>
    <row r="41" spans="1:12" ht="15.6" customHeight="1" x14ac:dyDescent="0.25">
      <c r="A41" s="71" t="s">
        <v>47</v>
      </c>
      <c r="B41" s="72">
        <v>90165</v>
      </c>
      <c r="C41" s="9">
        <v>45978</v>
      </c>
      <c r="D41" s="9">
        <v>360</v>
      </c>
      <c r="E41" s="9">
        <v>43827</v>
      </c>
      <c r="F41" s="9">
        <v>6466</v>
      </c>
      <c r="G41" s="9">
        <v>18365</v>
      </c>
      <c r="H41" s="21"/>
      <c r="I41" s="20">
        <v>0</v>
      </c>
      <c r="J41" s="50">
        <v>0</v>
      </c>
      <c r="K41" s="50">
        <v>0</v>
      </c>
      <c r="L41" s="51">
        <v>0</v>
      </c>
    </row>
    <row r="42" spans="1:12" ht="15.6" customHeight="1" x14ac:dyDescent="0.25">
      <c r="A42" s="71" t="s">
        <v>48</v>
      </c>
      <c r="B42" s="72">
        <v>408167</v>
      </c>
      <c r="C42" s="9">
        <v>154566</v>
      </c>
      <c r="D42" s="9">
        <v>3024</v>
      </c>
      <c r="E42" s="9">
        <v>250577</v>
      </c>
      <c r="F42" s="9">
        <v>94157</v>
      </c>
      <c r="G42" s="9">
        <v>213541</v>
      </c>
      <c r="H42" s="21"/>
      <c r="I42" s="20">
        <v>0</v>
      </c>
      <c r="J42" s="50">
        <v>0</v>
      </c>
      <c r="K42" s="50">
        <v>0</v>
      </c>
      <c r="L42" s="51">
        <v>0</v>
      </c>
    </row>
    <row r="43" spans="1:12" ht="15.6" customHeight="1" x14ac:dyDescent="0.25">
      <c r="A43" s="71" t="s">
        <v>49</v>
      </c>
      <c r="B43" s="72">
        <v>45445</v>
      </c>
      <c r="C43" s="9">
        <v>0</v>
      </c>
      <c r="D43" s="9">
        <v>0</v>
      </c>
      <c r="E43" s="9">
        <v>45445</v>
      </c>
      <c r="F43" s="9">
        <v>0</v>
      </c>
      <c r="G43" s="9">
        <v>0</v>
      </c>
      <c r="H43" s="21"/>
      <c r="I43" s="20">
        <v>0</v>
      </c>
      <c r="J43" s="50">
        <v>0</v>
      </c>
      <c r="K43" s="50">
        <v>0</v>
      </c>
      <c r="L43" s="51">
        <v>0</v>
      </c>
    </row>
    <row r="44" spans="1:12" ht="15.6" customHeight="1" x14ac:dyDescent="0.25">
      <c r="A44" s="71" t="s">
        <v>50</v>
      </c>
      <c r="B44" s="72">
        <v>1600</v>
      </c>
      <c r="C44" s="9">
        <v>0</v>
      </c>
      <c r="D44" s="9">
        <v>0</v>
      </c>
      <c r="E44" s="9">
        <v>1600</v>
      </c>
      <c r="F44" s="9">
        <v>0</v>
      </c>
      <c r="G44" s="9">
        <v>0</v>
      </c>
      <c r="H44" s="21"/>
      <c r="I44" s="20">
        <v>0</v>
      </c>
      <c r="J44" s="50">
        <v>0</v>
      </c>
      <c r="K44" s="50">
        <v>0</v>
      </c>
      <c r="L44" s="51">
        <v>0</v>
      </c>
    </row>
    <row r="45" spans="1:12" ht="15" customHeight="1" x14ac:dyDescent="0.25">
      <c r="A45" s="71" t="s">
        <v>51</v>
      </c>
      <c r="B45" s="72">
        <v>11922</v>
      </c>
      <c r="C45" s="9">
        <v>0</v>
      </c>
      <c r="D45" s="9">
        <v>0</v>
      </c>
      <c r="E45" s="9">
        <v>11922</v>
      </c>
      <c r="F45" s="9">
        <v>0</v>
      </c>
      <c r="G45" s="9">
        <v>0</v>
      </c>
      <c r="H45" s="21"/>
      <c r="I45" s="20">
        <v>0</v>
      </c>
      <c r="J45" s="50">
        <v>0</v>
      </c>
      <c r="K45" s="50">
        <v>0</v>
      </c>
      <c r="L45" s="51">
        <v>0</v>
      </c>
    </row>
    <row r="46" spans="1:12" s="81" customFormat="1" ht="30.6" customHeight="1" x14ac:dyDescent="0.25">
      <c r="A46" s="77" t="s">
        <v>52</v>
      </c>
      <c r="B46" s="39">
        <v>61910</v>
      </c>
      <c r="C46" s="78">
        <v>0</v>
      </c>
      <c r="D46" s="78">
        <v>0</v>
      </c>
      <c r="E46" s="78">
        <v>61910</v>
      </c>
      <c r="F46" s="78">
        <v>0</v>
      </c>
      <c r="G46" s="78">
        <v>0</v>
      </c>
      <c r="H46" s="40"/>
      <c r="I46" s="39">
        <v>0</v>
      </c>
      <c r="J46" s="79">
        <v>0</v>
      </c>
      <c r="K46" s="79">
        <v>0</v>
      </c>
      <c r="L46" s="80">
        <v>0</v>
      </c>
    </row>
    <row r="47" spans="1:12" ht="15.6" customHeight="1" x14ac:dyDescent="0.25">
      <c r="A47" s="71" t="s">
        <v>53</v>
      </c>
      <c r="B47" s="72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21"/>
      <c r="I47" s="20">
        <v>0</v>
      </c>
      <c r="J47" s="50">
        <v>0</v>
      </c>
      <c r="K47" s="50">
        <v>0</v>
      </c>
      <c r="L47" s="51">
        <v>0</v>
      </c>
    </row>
    <row r="48" spans="1:12" ht="38.25" customHeight="1" x14ac:dyDescent="0.25">
      <c r="A48" s="71" t="s">
        <v>54</v>
      </c>
      <c r="B48" s="72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21"/>
      <c r="I48" s="20">
        <v>0</v>
      </c>
      <c r="J48" s="50">
        <v>0</v>
      </c>
      <c r="K48" s="50">
        <v>0</v>
      </c>
      <c r="L48" s="51">
        <v>0</v>
      </c>
    </row>
    <row r="49" spans="1:12" s="82" customFormat="1" ht="15.75" x14ac:dyDescent="0.25">
      <c r="A49" s="71" t="s">
        <v>55</v>
      </c>
      <c r="B49" s="72">
        <v>7939</v>
      </c>
      <c r="C49" s="9">
        <v>100</v>
      </c>
      <c r="D49" s="9">
        <v>0</v>
      </c>
      <c r="E49" s="9">
        <v>7839</v>
      </c>
      <c r="F49" s="9">
        <v>106</v>
      </c>
      <c r="G49" s="9">
        <v>6192</v>
      </c>
      <c r="H49" s="21"/>
      <c r="I49" s="20">
        <v>0</v>
      </c>
      <c r="J49" s="50">
        <v>0</v>
      </c>
      <c r="K49" s="50">
        <v>0</v>
      </c>
      <c r="L49" s="51">
        <v>0</v>
      </c>
    </row>
    <row r="50" spans="1:12" ht="15.75" x14ac:dyDescent="0.25">
      <c r="A50" s="71" t="s">
        <v>56</v>
      </c>
      <c r="B50" s="72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21"/>
      <c r="I50" s="20">
        <v>0</v>
      </c>
      <c r="J50" s="50">
        <v>0</v>
      </c>
      <c r="K50" s="50">
        <v>0</v>
      </c>
      <c r="L50" s="51">
        <v>0</v>
      </c>
    </row>
    <row r="51" spans="1:12" ht="15.75" x14ac:dyDescent="0.25">
      <c r="A51" s="71" t="s">
        <v>57</v>
      </c>
      <c r="B51" s="72">
        <v>10870</v>
      </c>
      <c r="C51" s="9">
        <v>50</v>
      </c>
      <c r="D51" s="9">
        <v>0</v>
      </c>
      <c r="E51" s="9">
        <v>10820</v>
      </c>
      <c r="F51" s="9">
        <v>0</v>
      </c>
      <c r="G51" s="9">
        <v>3936</v>
      </c>
      <c r="H51" s="21"/>
      <c r="I51" s="20">
        <v>0</v>
      </c>
      <c r="J51" s="50">
        <v>0</v>
      </c>
      <c r="K51" s="50">
        <v>0</v>
      </c>
      <c r="L51" s="51">
        <v>0</v>
      </c>
    </row>
    <row r="52" spans="1:12" ht="17.45" customHeight="1" x14ac:dyDescent="0.25">
      <c r="A52" s="71" t="s">
        <v>58</v>
      </c>
      <c r="B52" s="72">
        <v>6926</v>
      </c>
      <c r="C52" s="9">
        <v>0</v>
      </c>
      <c r="D52" s="9">
        <v>0</v>
      </c>
      <c r="E52" s="9">
        <v>6926</v>
      </c>
      <c r="F52" s="9">
        <v>0</v>
      </c>
      <c r="G52" s="9">
        <v>41</v>
      </c>
      <c r="H52" s="21"/>
      <c r="I52" s="20">
        <v>0</v>
      </c>
      <c r="J52" s="50">
        <v>0</v>
      </c>
      <c r="K52" s="50">
        <v>0</v>
      </c>
      <c r="L52" s="51">
        <v>0</v>
      </c>
    </row>
    <row r="53" spans="1:12" s="76" customFormat="1" ht="15" customHeight="1" x14ac:dyDescent="0.25">
      <c r="A53" s="73" t="s">
        <v>59</v>
      </c>
      <c r="B53" s="29">
        <v>32005</v>
      </c>
      <c r="C53" s="74">
        <v>0</v>
      </c>
      <c r="D53" s="74">
        <v>0</v>
      </c>
      <c r="E53" s="74">
        <v>32005</v>
      </c>
      <c r="F53" s="74">
        <v>4963</v>
      </c>
      <c r="G53" s="74">
        <v>48294</v>
      </c>
      <c r="H53" s="75">
        <v>528505.59999999998</v>
      </c>
      <c r="I53" s="29">
        <v>0</v>
      </c>
      <c r="J53" s="48">
        <v>0</v>
      </c>
      <c r="K53" s="48">
        <v>0</v>
      </c>
      <c r="L53" s="49">
        <v>0</v>
      </c>
    </row>
    <row r="54" spans="1:12" s="76" customFormat="1" ht="15.75" x14ac:dyDescent="0.25">
      <c r="A54" s="73" t="s">
        <v>60</v>
      </c>
      <c r="B54" s="29">
        <v>10951</v>
      </c>
      <c r="C54" s="74">
        <v>0</v>
      </c>
      <c r="D54" s="74">
        <v>0</v>
      </c>
      <c r="E54" s="74">
        <v>10951</v>
      </c>
      <c r="F54" s="74">
        <v>0</v>
      </c>
      <c r="G54" s="74">
        <v>4872</v>
      </c>
      <c r="H54" s="75">
        <v>89600.799999999988</v>
      </c>
      <c r="I54" s="29">
        <v>0</v>
      </c>
      <c r="J54" s="48">
        <v>0</v>
      </c>
      <c r="K54" s="48">
        <v>0</v>
      </c>
      <c r="L54" s="49">
        <v>0</v>
      </c>
    </row>
    <row r="55" spans="1:12" s="76" customFormat="1" ht="15.75" x14ac:dyDescent="0.25">
      <c r="A55" s="73" t="s">
        <v>61</v>
      </c>
      <c r="B55" s="29">
        <v>14605</v>
      </c>
      <c r="C55" s="74">
        <v>0</v>
      </c>
      <c r="D55" s="74">
        <v>0</v>
      </c>
      <c r="E55" s="74">
        <v>14605</v>
      </c>
      <c r="F55" s="74">
        <v>0</v>
      </c>
      <c r="G55" s="74">
        <v>11358</v>
      </c>
      <c r="H55" s="75">
        <v>165185.20000000001</v>
      </c>
      <c r="I55" s="29">
        <v>915</v>
      </c>
      <c r="J55" s="48">
        <v>0</v>
      </c>
      <c r="K55" s="48">
        <v>0</v>
      </c>
      <c r="L55" s="49">
        <v>0</v>
      </c>
    </row>
    <row r="56" spans="1:12" s="76" customFormat="1" ht="15.75" x14ac:dyDescent="0.25">
      <c r="A56" s="73" t="s">
        <v>62</v>
      </c>
      <c r="B56" s="29">
        <v>10909</v>
      </c>
      <c r="C56" s="74">
        <v>0</v>
      </c>
      <c r="D56" s="74">
        <v>0</v>
      </c>
      <c r="E56" s="74">
        <v>10909</v>
      </c>
      <c r="F56" s="74">
        <v>231</v>
      </c>
      <c r="G56" s="74">
        <v>13070</v>
      </c>
      <c r="H56" s="75">
        <v>167418</v>
      </c>
      <c r="I56" s="29">
        <v>0</v>
      </c>
      <c r="J56" s="48">
        <v>0</v>
      </c>
      <c r="K56" s="48">
        <v>0</v>
      </c>
      <c r="L56" s="49">
        <v>0</v>
      </c>
    </row>
    <row r="57" spans="1:12" ht="15.75" x14ac:dyDescent="0.25">
      <c r="A57" s="71" t="s">
        <v>63</v>
      </c>
      <c r="B57" s="72">
        <v>457</v>
      </c>
      <c r="C57" s="9">
        <v>0</v>
      </c>
      <c r="D57" s="9">
        <v>0</v>
      </c>
      <c r="E57" s="9">
        <v>457</v>
      </c>
      <c r="F57" s="9">
        <v>0</v>
      </c>
      <c r="G57" s="9">
        <v>2009</v>
      </c>
      <c r="H57" s="21"/>
      <c r="I57" s="20">
        <v>0</v>
      </c>
      <c r="J57" s="50">
        <v>0</v>
      </c>
      <c r="K57" s="50">
        <v>0</v>
      </c>
      <c r="L57" s="51">
        <v>0</v>
      </c>
    </row>
    <row r="58" spans="1:12" ht="15.75" x14ac:dyDescent="0.25">
      <c r="A58" s="71" t="s">
        <v>64</v>
      </c>
      <c r="B58" s="72">
        <v>22530</v>
      </c>
      <c r="C58" s="9">
        <v>310</v>
      </c>
      <c r="D58" s="9">
        <v>7370</v>
      </c>
      <c r="E58" s="9">
        <v>14850</v>
      </c>
      <c r="F58" s="9">
        <v>6140</v>
      </c>
      <c r="G58" s="9">
        <v>10398</v>
      </c>
      <c r="H58" s="21"/>
      <c r="I58" s="20">
        <v>0</v>
      </c>
      <c r="J58" s="50">
        <v>0</v>
      </c>
      <c r="K58" s="50">
        <v>0</v>
      </c>
      <c r="L58" s="51">
        <v>0</v>
      </c>
    </row>
    <row r="59" spans="1:12" ht="15.75" x14ac:dyDescent="0.25">
      <c r="A59" s="71" t="s">
        <v>65</v>
      </c>
      <c r="B59" s="72">
        <v>678916</v>
      </c>
      <c r="C59" s="9">
        <v>45125</v>
      </c>
      <c r="D59" s="9">
        <v>163184</v>
      </c>
      <c r="E59" s="9">
        <v>470607</v>
      </c>
      <c r="F59" s="9">
        <v>241851</v>
      </c>
      <c r="G59" s="9">
        <v>435811</v>
      </c>
      <c r="H59" s="21"/>
      <c r="I59" s="20">
        <v>0</v>
      </c>
      <c r="J59" s="50">
        <v>0</v>
      </c>
      <c r="K59" s="50">
        <v>0</v>
      </c>
      <c r="L59" s="51">
        <v>0</v>
      </c>
    </row>
    <row r="60" spans="1:12" ht="16.149999999999999" customHeight="1" x14ac:dyDescent="0.25">
      <c r="A60" s="71" t="s">
        <v>66</v>
      </c>
      <c r="B60" s="72">
        <v>2400</v>
      </c>
      <c r="C60" s="9">
        <v>0</v>
      </c>
      <c r="D60" s="9">
        <v>0</v>
      </c>
      <c r="E60" s="9">
        <v>2400</v>
      </c>
      <c r="F60" s="9">
        <v>0</v>
      </c>
      <c r="G60" s="9">
        <v>0</v>
      </c>
      <c r="H60" s="21"/>
      <c r="I60" s="20">
        <v>0</v>
      </c>
      <c r="J60" s="50">
        <v>0</v>
      </c>
      <c r="K60" s="50">
        <v>0</v>
      </c>
      <c r="L60" s="51">
        <v>0</v>
      </c>
    </row>
    <row r="61" spans="1:12" ht="15.75" x14ac:dyDescent="0.25">
      <c r="A61" s="71" t="s">
        <v>67</v>
      </c>
      <c r="B61" s="72">
        <v>448</v>
      </c>
      <c r="C61" s="9">
        <v>0</v>
      </c>
      <c r="D61" s="9">
        <v>0</v>
      </c>
      <c r="E61" s="9">
        <v>448</v>
      </c>
      <c r="F61" s="9">
        <v>0</v>
      </c>
      <c r="G61" s="9">
        <v>7</v>
      </c>
      <c r="H61" s="21"/>
      <c r="I61" s="20">
        <v>0</v>
      </c>
      <c r="J61" s="50">
        <v>0</v>
      </c>
      <c r="K61" s="50">
        <v>0</v>
      </c>
      <c r="L61" s="51">
        <v>0</v>
      </c>
    </row>
    <row r="62" spans="1:12" ht="15.6" customHeight="1" x14ac:dyDescent="0.25">
      <c r="A62" s="71" t="s">
        <v>68</v>
      </c>
      <c r="B62" s="72">
        <v>44468</v>
      </c>
      <c r="C62" s="9">
        <v>0</v>
      </c>
      <c r="D62" s="9">
        <v>0</v>
      </c>
      <c r="E62" s="9">
        <v>44468</v>
      </c>
      <c r="F62" s="9">
        <v>34714</v>
      </c>
      <c r="G62" s="9">
        <v>66604</v>
      </c>
      <c r="H62" s="21"/>
      <c r="I62" s="20">
        <v>0</v>
      </c>
      <c r="J62" s="50">
        <v>0</v>
      </c>
      <c r="K62" s="50">
        <v>0</v>
      </c>
      <c r="L62" s="51">
        <v>0</v>
      </c>
    </row>
    <row r="63" spans="1:12" ht="29.45" customHeight="1" x14ac:dyDescent="0.25">
      <c r="A63" s="71" t="s">
        <v>69</v>
      </c>
      <c r="B63" s="72">
        <v>1415</v>
      </c>
      <c r="C63" s="9">
        <v>0</v>
      </c>
      <c r="D63" s="9">
        <v>0</v>
      </c>
      <c r="E63" s="9">
        <v>1415</v>
      </c>
      <c r="F63" s="9">
        <v>0</v>
      </c>
      <c r="G63" s="9">
        <v>310</v>
      </c>
      <c r="H63" s="21"/>
      <c r="I63" s="20">
        <v>0</v>
      </c>
      <c r="J63" s="50">
        <v>0</v>
      </c>
      <c r="K63" s="50">
        <v>0</v>
      </c>
      <c r="L63" s="51">
        <v>0</v>
      </c>
    </row>
    <row r="64" spans="1:12" ht="15.75" x14ac:dyDescent="0.25">
      <c r="A64" s="71" t="s">
        <v>70</v>
      </c>
      <c r="B64" s="72">
        <v>17212</v>
      </c>
      <c r="C64" s="9">
        <v>10</v>
      </c>
      <c r="D64" s="9">
        <v>0</v>
      </c>
      <c r="E64" s="9">
        <v>17202</v>
      </c>
      <c r="F64" s="9">
        <v>1336</v>
      </c>
      <c r="G64" s="9">
        <v>21826</v>
      </c>
      <c r="H64" s="21"/>
      <c r="I64" s="20">
        <v>1993</v>
      </c>
      <c r="J64" s="50">
        <v>0</v>
      </c>
      <c r="K64" s="50">
        <v>0</v>
      </c>
      <c r="L64" s="51">
        <v>0</v>
      </c>
    </row>
    <row r="65" spans="1:12" ht="15.6" customHeight="1" x14ac:dyDescent="0.25">
      <c r="A65" s="71" t="s">
        <v>71</v>
      </c>
      <c r="B65" s="72">
        <v>62820</v>
      </c>
      <c r="C65" s="9">
        <v>196</v>
      </c>
      <c r="D65" s="9">
        <v>0</v>
      </c>
      <c r="E65" s="9">
        <v>62624</v>
      </c>
      <c r="F65" s="9">
        <v>10235</v>
      </c>
      <c r="G65" s="9">
        <v>92027</v>
      </c>
      <c r="H65" s="21"/>
      <c r="I65" s="20">
        <v>0</v>
      </c>
      <c r="J65" s="50">
        <v>0</v>
      </c>
      <c r="K65" s="50">
        <v>0</v>
      </c>
      <c r="L65" s="51">
        <v>0</v>
      </c>
    </row>
    <row r="66" spans="1:12" ht="15.75" x14ac:dyDescent="0.25">
      <c r="A66" s="71" t="s">
        <v>72</v>
      </c>
      <c r="B66" s="72">
        <v>1205</v>
      </c>
      <c r="C66" s="9">
        <v>0</v>
      </c>
      <c r="D66" s="9">
        <v>0</v>
      </c>
      <c r="E66" s="9">
        <v>1205</v>
      </c>
      <c r="F66" s="9">
        <v>100</v>
      </c>
      <c r="G66" s="9">
        <v>7</v>
      </c>
      <c r="H66" s="21"/>
      <c r="I66" s="20">
        <v>0</v>
      </c>
      <c r="J66" s="50">
        <v>0</v>
      </c>
      <c r="K66" s="50">
        <v>0</v>
      </c>
      <c r="L66" s="51">
        <v>0</v>
      </c>
    </row>
    <row r="67" spans="1:12" ht="15.75" x14ac:dyDescent="0.25">
      <c r="A67" s="71" t="s">
        <v>73</v>
      </c>
      <c r="B67" s="72">
        <v>80310</v>
      </c>
      <c r="C67" s="9">
        <v>1353</v>
      </c>
      <c r="D67" s="9">
        <v>0</v>
      </c>
      <c r="E67" s="9">
        <v>78957</v>
      </c>
      <c r="F67" s="9">
        <v>621</v>
      </c>
      <c r="G67" s="9">
        <v>39215</v>
      </c>
      <c r="H67" s="21"/>
      <c r="I67" s="20">
        <v>0</v>
      </c>
      <c r="J67" s="50">
        <v>0</v>
      </c>
      <c r="K67" s="50">
        <v>0</v>
      </c>
      <c r="L67" s="51">
        <v>0</v>
      </c>
    </row>
    <row r="68" spans="1:12" s="76" customFormat="1" ht="15.75" x14ac:dyDescent="0.25">
      <c r="A68" s="73" t="s">
        <v>74</v>
      </c>
      <c r="B68" s="29">
        <v>146515</v>
      </c>
      <c r="C68" s="74">
        <v>0</v>
      </c>
      <c r="D68" s="74">
        <v>0</v>
      </c>
      <c r="E68" s="74">
        <v>146515</v>
      </c>
      <c r="F68" s="74">
        <v>2328</v>
      </c>
      <c r="G68" s="74">
        <v>154479</v>
      </c>
      <c r="H68" s="75">
        <v>1907846</v>
      </c>
      <c r="I68" s="29">
        <v>0</v>
      </c>
      <c r="J68" s="48">
        <v>0</v>
      </c>
      <c r="K68" s="48">
        <v>0</v>
      </c>
      <c r="L68" s="49">
        <v>0</v>
      </c>
    </row>
    <row r="69" spans="1:12" ht="15.75" x14ac:dyDescent="0.25">
      <c r="A69" s="71" t="s">
        <v>75</v>
      </c>
      <c r="B69" s="72">
        <v>102119</v>
      </c>
      <c r="C69" s="9">
        <v>137</v>
      </c>
      <c r="D69" s="9">
        <v>832</v>
      </c>
      <c r="E69" s="9">
        <v>101150</v>
      </c>
      <c r="F69" s="9">
        <v>72700</v>
      </c>
      <c r="G69" s="9">
        <v>50662</v>
      </c>
      <c r="H69" s="21"/>
      <c r="I69" s="20">
        <v>0</v>
      </c>
      <c r="J69" s="50">
        <v>0</v>
      </c>
      <c r="K69" s="50">
        <v>0</v>
      </c>
      <c r="L69" s="51">
        <v>0</v>
      </c>
    </row>
    <row r="70" spans="1:12" ht="16.5" thickBot="1" x14ac:dyDescent="0.3">
      <c r="A70" s="83" t="s">
        <v>76</v>
      </c>
      <c r="B70" s="72">
        <v>6255</v>
      </c>
      <c r="C70" s="9">
        <v>0</v>
      </c>
      <c r="D70" s="9">
        <v>0</v>
      </c>
      <c r="E70" s="9">
        <v>6255</v>
      </c>
      <c r="F70" s="9">
        <v>150</v>
      </c>
      <c r="G70" s="9">
        <v>2400</v>
      </c>
      <c r="H70" s="21"/>
      <c r="I70" s="84">
        <v>0</v>
      </c>
      <c r="J70" s="53">
        <v>0</v>
      </c>
      <c r="K70" s="53">
        <v>0</v>
      </c>
      <c r="L70" s="54">
        <v>0</v>
      </c>
    </row>
    <row r="71" spans="1:12" ht="24.6" customHeight="1" thickBot="1" x14ac:dyDescent="0.3">
      <c r="A71" s="85" t="s">
        <v>80</v>
      </c>
      <c r="B71" s="86">
        <v>2811332</v>
      </c>
      <c r="C71" s="86">
        <v>254750</v>
      </c>
      <c r="D71" s="86">
        <v>186163</v>
      </c>
      <c r="E71" s="86">
        <v>2370419</v>
      </c>
      <c r="F71" s="86">
        <v>522295</v>
      </c>
      <c r="G71" s="86">
        <v>1737465</v>
      </c>
      <c r="H71" s="87">
        <v>2863462.3999999999</v>
      </c>
      <c r="I71" s="86">
        <v>10256</v>
      </c>
      <c r="J71" s="86">
        <v>0</v>
      </c>
      <c r="K71" s="86">
        <v>19335</v>
      </c>
      <c r="L71" s="86">
        <v>9500</v>
      </c>
    </row>
    <row r="72" spans="1:12" ht="15.75" thickBot="1" x14ac:dyDescent="0.3">
      <c r="A72" s="88" t="s">
        <v>81</v>
      </c>
      <c r="B72" s="72">
        <v>59500</v>
      </c>
      <c r="C72" s="89"/>
      <c r="D72" s="89"/>
      <c r="E72" s="89">
        <v>59500</v>
      </c>
      <c r="F72" s="89">
        <v>6800</v>
      </c>
      <c r="G72" s="89">
        <v>14134</v>
      </c>
      <c r="H72" s="90"/>
      <c r="I72" s="90"/>
      <c r="J72" s="90"/>
      <c r="K72" s="90"/>
      <c r="L72" s="90"/>
    </row>
    <row r="73" spans="1:12" ht="17.45" customHeight="1" thickBot="1" x14ac:dyDescent="0.3">
      <c r="A73" s="91" t="s">
        <v>82</v>
      </c>
      <c r="B73" s="92">
        <v>2870832</v>
      </c>
      <c r="C73" s="93">
        <v>254750</v>
      </c>
      <c r="D73" s="93">
        <v>186163</v>
      </c>
      <c r="E73" s="93">
        <v>2429919</v>
      </c>
      <c r="F73" s="93">
        <v>529095</v>
      </c>
      <c r="G73" s="93">
        <v>1751599</v>
      </c>
      <c r="H73" s="94">
        <v>2863462.3999999999</v>
      </c>
      <c r="I73" s="93">
        <v>10256</v>
      </c>
      <c r="J73" s="93">
        <v>0</v>
      </c>
      <c r="K73" s="93">
        <v>19335</v>
      </c>
      <c r="L73" s="93">
        <v>9500</v>
      </c>
    </row>
    <row r="74" spans="1:12" ht="22.15" customHeight="1" x14ac:dyDescent="0.25">
      <c r="A74" s="95" t="s">
        <v>78</v>
      </c>
    </row>
  </sheetData>
  <mergeCells count="11">
    <mergeCell ref="J1:L1"/>
    <mergeCell ref="I5:L5"/>
    <mergeCell ref="I6:J6"/>
    <mergeCell ref="K6:L6"/>
    <mergeCell ref="A2:A3"/>
    <mergeCell ref="B2:H3"/>
    <mergeCell ref="A5:A7"/>
    <mergeCell ref="B5:E6"/>
    <mergeCell ref="F5:F7"/>
    <mergeCell ref="G5:G7"/>
    <mergeCell ref="H5:H7"/>
  </mergeCells>
  <pageMargins left="0.78740157480314965" right="0" top="0.78740157480314965" bottom="0" header="0.31496062992125984" footer="0.31496062992125984"/>
  <pageSetup paperSize="9" scale="1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M75"/>
  <sheetViews>
    <sheetView topLeftCell="A55" zoomScale="73" zoomScaleNormal="73" workbookViewId="0">
      <selection activeCell="C41" sqref="C41"/>
    </sheetView>
  </sheetViews>
  <sheetFormatPr defaultRowHeight="15" x14ac:dyDescent="0.25"/>
  <cols>
    <col min="1" max="1" width="52.28515625" customWidth="1"/>
    <col min="2" max="2" width="21.85546875" customWidth="1"/>
    <col min="3" max="3" width="20.7109375" customWidth="1"/>
    <col min="4" max="4" width="20.28515625" customWidth="1"/>
  </cols>
  <sheetData>
    <row r="2" spans="1:13" ht="14.45" customHeight="1" x14ac:dyDescent="0.25">
      <c r="A2" s="194" t="s">
        <v>83</v>
      </c>
      <c r="B2" s="194"/>
      <c r="C2" s="194"/>
      <c r="D2" s="194"/>
    </row>
    <row r="3" spans="1:13" ht="26.45" customHeight="1" x14ac:dyDescent="0.25">
      <c r="A3" s="194"/>
      <c r="B3" s="194"/>
      <c r="C3" s="194"/>
      <c r="D3" s="194"/>
    </row>
    <row r="4" spans="1:13" ht="30.6" customHeight="1" x14ac:dyDescent="0.25">
      <c r="A4" s="195" t="s">
        <v>151</v>
      </c>
      <c r="B4" s="195"/>
    </row>
    <row r="5" spans="1:13" ht="30.6" customHeight="1" x14ac:dyDescent="0.25">
      <c r="A5" s="193" t="s">
        <v>85</v>
      </c>
      <c r="B5" s="196" t="s">
        <v>86</v>
      </c>
      <c r="C5" s="196"/>
      <c r="D5" s="196"/>
    </row>
    <row r="6" spans="1:13" ht="37.9" customHeight="1" x14ac:dyDescent="0.25">
      <c r="A6" s="193"/>
      <c r="B6" s="115" t="s">
        <v>80</v>
      </c>
      <c r="C6" s="116" t="s">
        <v>152</v>
      </c>
      <c r="D6" s="116" t="s">
        <v>82</v>
      </c>
    </row>
    <row r="7" spans="1:13" s="97" customFormat="1" ht="16.5" customHeight="1" x14ac:dyDescent="0.25">
      <c r="A7" s="197" t="s">
        <v>87</v>
      </c>
      <c r="B7" s="198"/>
      <c r="C7" s="198"/>
      <c r="D7" s="199"/>
      <c r="E7" s="66"/>
      <c r="F7" s="66"/>
      <c r="G7" s="66"/>
      <c r="H7" s="96"/>
      <c r="I7" s="66"/>
      <c r="J7" s="66"/>
      <c r="K7" s="66"/>
      <c r="L7" s="66"/>
      <c r="M7" s="66"/>
    </row>
    <row r="8" spans="1:13" s="97" customFormat="1" ht="16.5" customHeight="1" x14ac:dyDescent="0.25">
      <c r="A8" s="197" t="s">
        <v>88</v>
      </c>
      <c r="B8" s="198"/>
      <c r="C8" s="198"/>
      <c r="D8" s="199"/>
      <c r="E8" s="66"/>
      <c r="F8" s="66"/>
      <c r="G8" s="66"/>
      <c r="H8" s="96"/>
      <c r="I8" s="66"/>
      <c r="J8" s="66"/>
      <c r="K8" s="66"/>
      <c r="L8" s="66"/>
      <c r="M8" s="66"/>
    </row>
    <row r="9" spans="1:13" s="97" customFormat="1" ht="28.9" customHeight="1" x14ac:dyDescent="0.25">
      <c r="A9" s="183" t="s">
        <v>89</v>
      </c>
      <c r="B9" s="184"/>
      <c r="C9" s="184"/>
      <c r="D9" s="185"/>
      <c r="E9" s="66"/>
      <c r="F9" s="66"/>
      <c r="G9" s="66"/>
      <c r="H9" s="96"/>
      <c r="I9" s="66"/>
      <c r="J9" s="66"/>
      <c r="K9" s="66"/>
      <c r="L9" s="66"/>
      <c r="M9" s="66"/>
    </row>
    <row r="10" spans="1:13" s="97" customFormat="1" ht="16.5" customHeight="1" x14ac:dyDescent="0.25">
      <c r="A10" s="117" t="s">
        <v>90</v>
      </c>
      <c r="B10" s="118">
        <v>45458</v>
      </c>
      <c r="C10" s="118">
        <v>20300</v>
      </c>
      <c r="D10" s="118">
        <v>65758</v>
      </c>
      <c r="E10" s="66"/>
      <c r="F10" s="66"/>
      <c r="G10" s="66"/>
      <c r="H10" s="96"/>
      <c r="I10" s="66"/>
      <c r="J10" s="66"/>
      <c r="K10" s="66"/>
      <c r="L10" s="66"/>
      <c r="M10" s="66"/>
    </row>
    <row r="11" spans="1:13" s="97" customFormat="1" ht="19.149999999999999" customHeight="1" x14ac:dyDescent="0.25">
      <c r="A11" s="119" t="s">
        <v>91</v>
      </c>
      <c r="B11" s="120">
        <v>17878</v>
      </c>
      <c r="C11" s="121">
        <v>300</v>
      </c>
      <c r="D11" s="122">
        <v>18178</v>
      </c>
      <c r="E11" s="66"/>
      <c r="F11" s="123"/>
      <c r="G11" s="66"/>
      <c r="H11" s="96"/>
      <c r="I11" s="66"/>
      <c r="J11" s="66"/>
      <c r="K11" s="66"/>
      <c r="L11" s="66"/>
      <c r="M11" s="66"/>
    </row>
    <row r="12" spans="1:13" s="97" customFormat="1" ht="15.75" x14ac:dyDescent="0.25">
      <c r="A12" s="119" t="s">
        <v>92</v>
      </c>
      <c r="B12" s="120">
        <v>9300</v>
      </c>
      <c r="C12" s="121">
        <v>0</v>
      </c>
      <c r="D12" s="122">
        <v>9300</v>
      </c>
      <c r="E12" s="66"/>
      <c r="F12" s="123"/>
      <c r="G12" s="66"/>
      <c r="H12" s="96"/>
      <c r="I12" s="66"/>
      <c r="J12" s="66"/>
      <c r="K12" s="66"/>
      <c r="L12" s="66"/>
      <c r="M12" s="66"/>
    </row>
    <row r="13" spans="1:13" s="97" customFormat="1" ht="15.75" x14ac:dyDescent="0.25">
      <c r="A13" s="119" t="s">
        <v>93</v>
      </c>
      <c r="B13" s="120">
        <v>280</v>
      </c>
      <c r="C13" s="121"/>
      <c r="D13" s="122">
        <v>280</v>
      </c>
      <c r="E13" s="66"/>
      <c r="F13" s="123"/>
      <c r="G13" s="66"/>
      <c r="H13" s="96"/>
      <c r="I13" s="66"/>
      <c r="J13" s="66"/>
      <c r="K13" s="66"/>
      <c r="L13" s="66"/>
      <c r="M13" s="66"/>
    </row>
    <row r="14" spans="1:13" s="97" customFormat="1" ht="17.45" customHeight="1" x14ac:dyDescent="0.25">
      <c r="A14" s="119" t="s">
        <v>94</v>
      </c>
      <c r="B14" s="120">
        <v>18000</v>
      </c>
      <c r="C14" s="124">
        <v>20000</v>
      </c>
      <c r="D14" s="125">
        <v>38000</v>
      </c>
      <c r="E14" s="66"/>
      <c r="F14" s="123"/>
      <c r="G14" s="66"/>
      <c r="H14" s="96"/>
      <c r="I14" s="66"/>
      <c r="J14" s="66"/>
      <c r="K14" s="66"/>
      <c r="L14" s="66"/>
      <c r="M14" s="66"/>
    </row>
    <row r="15" spans="1:13" s="97" customFormat="1" ht="15.75" x14ac:dyDescent="0.25">
      <c r="A15" s="117" t="s">
        <v>95</v>
      </c>
      <c r="B15" s="118">
        <v>12012</v>
      </c>
      <c r="C15" s="118">
        <v>0</v>
      </c>
      <c r="D15" s="126">
        <v>12012</v>
      </c>
      <c r="E15" s="66"/>
      <c r="F15" s="66"/>
      <c r="G15" s="66"/>
      <c r="H15" s="96"/>
      <c r="I15" s="66"/>
      <c r="J15" s="66"/>
      <c r="K15" s="66"/>
      <c r="L15" s="66"/>
      <c r="M15" s="66"/>
    </row>
    <row r="16" spans="1:13" s="97" customFormat="1" ht="15.75" x14ac:dyDescent="0.25">
      <c r="A16" s="119" t="s">
        <v>91</v>
      </c>
      <c r="B16" s="120">
        <v>10250</v>
      </c>
      <c r="C16" s="127"/>
      <c r="D16" s="122">
        <v>10250</v>
      </c>
      <c r="E16" s="66"/>
      <c r="F16" s="66"/>
      <c r="G16" s="66"/>
      <c r="H16" s="96"/>
      <c r="I16" s="66"/>
      <c r="J16" s="66"/>
      <c r="K16" s="66"/>
      <c r="L16" s="66"/>
      <c r="M16" s="66"/>
    </row>
    <row r="17" spans="1:13" s="97" customFormat="1" ht="15.75" x14ac:dyDescent="0.25">
      <c r="A17" s="119" t="s">
        <v>93</v>
      </c>
      <c r="B17" s="120">
        <v>1762</v>
      </c>
      <c r="C17" s="127"/>
      <c r="D17" s="122">
        <v>1762</v>
      </c>
      <c r="E17" s="66"/>
      <c r="F17" s="66"/>
      <c r="G17" s="66"/>
      <c r="H17" s="96"/>
      <c r="I17" s="66"/>
      <c r="J17" s="66"/>
      <c r="K17" s="66"/>
      <c r="L17" s="66"/>
      <c r="M17" s="66"/>
    </row>
    <row r="18" spans="1:13" s="97" customFormat="1" ht="15.75" x14ac:dyDescent="0.25">
      <c r="A18" s="119" t="s">
        <v>96</v>
      </c>
      <c r="B18" s="127">
        <v>0</v>
      </c>
      <c r="C18" s="127"/>
      <c r="D18" s="122">
        <v>0</v>
      </c>
      <c r="E18" s="66"/>
      <c r="F18" s="66"/>
      <c r="G18" s="66"/>
      <c r="H18" s="96"/>
      <c r="I18" s="66"/>
      <c r="J18" s="66"/>
      <c r="K18" s="66"/>
      <c r="L18" s="66"/>
      <c r="M18" s="66"/>
    </row>
    <row r="19" spans="1:13" s="97" customFormat="1" ht="33.6" customHeight="1" x14ac:dyDescent="0.25">
      <c r="A19" s="128" t="s">
        <v>97</v>
      </c>
      <c r="B19" s="129">
        <v>86800</v>
      </c>
      <c r="C19" s="130">
        <v>26740</v>
      </c>
      <c r="D19" s="130">
        <v>113540</v>
      </c>
      <c r="E19" s="66"/>
      <c r="F19" s="131"/>
      <c r="G19" s="66"/>
      <c r="H19" s="96"/>
      <c r="I19" s="66"/>
      <c r="J19" s="66"/>
      <c r="K19" s="66"/>
      <c r="L19" s="66"/>
      <c r="M19" s="66"/>
    </row>
    <row r="20" spans="1:13" s="97" customFormat="1" ht="15.75" x14ac:dyDescent="0.25">
      <c r="A20" s="119" t="s">
        <v>98</v>
      </c>
      <c r="B20" s="120">
        <v>30026</v>
      </c>
      <c r="C20" s="132">
        <v>9661</v>
      </c>
      <c r="D20" s="125">
        <v>39687</v>
      </c>
      <c r="E20" s="66"/>
      <c r="F20" s="133"/>
      <c r="G20" s="66"/>
      <c r="H20" s="96"/>
      <c r="I20" s="66"/>
      <c r="J20" s="66"/>
      <c r="K20" s="66"/>
      <c r="L20" s="66"/>
      <c r="M20" s="66"/>
    </row>
    <row r="21" spans="1:13" s="97" customFormat="1" ht="15.75" x14ac:dyDescent="0.25">
      <c r="A21" s="119" t="s">
        <v>99</v>
      </c>
      <c r="B21" s="120">
        <v>13153</v>
      </c>
      <c r="C21" s="132">
        <v>2832</v>
      </c>
      <c r="D21" s="125">
        <v>15985</v>
      </c>
      <c r="E21" s="66"/>
      <c r="F21" s="133"/>
      <c r="G21" s="66"/>
      <c r="H21" s="96"/>
      <c r="I21" s="66"/>
      <c r="J21" s="66"/>
      <c r="K21" s="66"/>
      <c r="L21" s="66"/>
      <c r="M21" s="66"/>
    </row>
    <row r="22" spans="1:13" s="97" customFormat="1" ht="15.75" x14ac:dyDescent="0.25">
      <c r="A22" s="119" t="s">
        <v>100</v>
      </c>
      <c r="B22" s="120">
        <v>42321</v>
      </c>
      <c r="C22" s="132">
        <v>13808</v>
      </c>
      <c r="D22" s="125">
        <v>56129</v>
      </c>
      <c r="E22" s="66"/>
      <c r="F22" s="133"/>
      <c r="G22" s="66"/>
      <c r="H22" s="96"/>
      <c r="I22" s="66"/>
      <c r="J22" s="66"/>
      <c r="K22" s="66"/>
      <c r="L22" s="66"/>
      <c r="M22" s="66"/>
    </row>
    <row r="23" spans="1:13" s="97" customFormat="1" ht="15.75" x14ac:dyDescent="0.25">
      <c r="A23" s="119" t="s">
        <v>96</v>
      </c>
      <c r="B23" s="120">
        <v>1300</v>
      </c>
      <c r="C23" s="132">
        <v>439</v>
      </c>
      <c r="D23" s="125">
        <v>1739</v>
      </c>
      <c r="E23" s="66"/>
      <c r="F23" s="133"/>
      <c r="G23" s="66"/>
      <c r="H23" s="96"/>
      <c r="I23" s="66"/>
      <c r="J23" s="66"/>
      <c r="K23" s="66"/>
      <c r="L23" s="66"/>
      <c r="M23" s="66"/>
    </row>
    <row r="24" spans="1:13" s="97" customFormat="1" ht="31.5" x14ac:dyDescent="0.25">
      <c r="A24" s="128" t="s">
        <v>101</v>
      </c>
      <c r="B24" s="118">
        <v>34685</v>
      </c>
      <c r="C24" s="118">
        <v>13453</v>
      </c>
      <c r="D24" s="130">
        <v>48138</v>
      </c>
      <c r="E24" s="66"/>
      <c r="F24" s="131"/>
      <c r="G24" s="66"/>
      <c r="H24" s="96"/>
      <c r="I24" s="66"/>
      <c r="J24" s="66"/>
      <c r="K24" s="66"/>
      <c r="L24" s="66"/>
      <c r="M24" s="66"/>
    </row>
    <row r="25" spans="1:13" s="97" customFormat="1" ht="15.75" x14ac:dyDescent="0.25">
      <c r="A25" s="119" t="s">
        <v>102</v>
      </c>
      <c r="B25" s="120">
        <v>1287</v>
      </c>
      <c r="C25" s="132">
        <v>3015</v>
      </c>
      <c r="D25" s="122">
        <v>4302</v>
      </c>
      <c r="E25" s="66"/>
      <c r="F25" s="133"/>
      <c r="G25" s="66"/>
      <c r="H25" s="96"/>
      <c r="I25" s="66"/>
      <c r="J25" s="66"/>
      <c r="K25" s="66"/>
      <c r="L25" s="66"/>
      <c r="M25" s="66"/>
    </row>
    <row r="26" spans="1:13" s="97" customFormat="1" ht="15.75" x14ac:dyDescent="0.25">
      <c r="A26" s="119" t="s">
        <v>103</v>
      </c>
      <c r="B26" s="120">
        <v>24747</v>
      </c>
      <c r="C26" s="132">
        <v>7733</v>
      </c>
      <c r="D26" s="122">
        <v>32480</v>
      </c>
      <c r="E26" s="66"/>
      <c r="F26" s="134"/>
      <c r="G26" s="66"/>
      <c r="H26" s="96"/>
      <c r="I26" s="66"/>
      <c r="J26" s="66"/>
      <c r="K26" s="66"/>
      <c r="L26" s="66"/>
      <c r="M26" s="66"/>
    </row>
    <row r="27" spans="1:13" s="97" customFormat="1" ht="15.75" x14ac:dyDescent="0.25">
      <c r="A27" s="119" t="s">
        <v>104</v>
      </c>
      <c r="B27" s="120">
        <v>0</v>
      </c>
      <c r="C27" s="132"/>
      <c r="D27" s="122">
        <v>0</v>
      </c>
      <c r="E27" s="66"/>
      <c r="F27" s="134"/>
      <c r="G27" s="66"/>
      <c r="H27" s="96"/>
      <c r="I27" s="66"/>
      <c r="J27" s="66"/>
      <c r="K27" s="66"/>
      <c r="L27" s="66"/>
      <c r="M27" s="66"/>
    </row>
    <row r="28" spans="1:13" s="97" customFormat="1" ht="15.75" x14ac:dyDescent="0.25">
      <c r="A28" s="119" t="s">
        <v>105</v>
      </c>
      <c r="B28" s="120">
        <v>4652</v>
      </c>
      <c r="C28" s="132">
        <v>1454</v>
      </c>
      <c r="D28" s="122">
        <v>6106</v>
      </c>
      <c r="E28" s="66"/>
      <c r="F28" s="134"/>
      <c r="G28" s="66"/>
      <c r="H28" s="96"/>
      <c r="I28" s="66"/>
      <c r="J28" s="66"/>
      <c r="K28" s="66"/>
      <c r="L28" s="66"/>
      <c r="M28" s="66"/>
    </row>
    <row r="29" spans="1:13" s="97" customFormat="1" ht="15.75" x14ac:dyDescent="0.25">
      <c r="A29" s="119" t="s">
        <v>106</v>
      </c>
      <c r="B29" s="120">
        <v>615</v>
      </c>
      <c r="C29" s="132">
        <v>193</v>
      </c>
      <c r="D29" s="122">
        <v>808</v>
      </c>
      <c r="E29" s="66"/>
      <c r="F29" s="134"/>
      <c r="G29" s="66"/>
      <c r="H29" s="96"/>
      <c r="I29" s="66"/>
      <c r="J29" s="66"/>
      <c r="K29" s="66"/>
      <c r="L29" s="66"/>
      <c r="M29" s="66"/>
    </row>
    <row r="30" spans="1:13" s="97" customFormat="1" ht="15.75" x14ac:dyDescent="0.25">
      <c r="A30" s="119" t="s">
        <v>107</v>
      </c>
      <c r="B30" s="120">
        <v>0</v>
      </c>
      <c r="C30" s="132"/>
      <c r="D30" s="122">
        <v>0</v>
      </c>
      <c r="E30" s="66"/>
      <c r="F30" s="134"/>
      <c r="G30" s="66"/>
      <c r="H30" s="96"/>
      <c r="I30" s="66"/>
      <c r="J30" s="66"/>
      <c r="K30" s="66"/>
      <c r="L30" s="66"/>
      <c r="M30" s="66"/>
    </row>
    <row r="31" spans="1:13" s="97" customFormat="1" ht="19.899999999999999" customHeight="1" x14ac:dyDescent="0.25">
      <c r="A31" s="135" t="s">
        <v>108</v>
      </c>
      <c r="B31" s="120">
        <v>0</v>
      </c>
      <c r="C31" s="132"/>
      <c r="D31" s="122">
        <v>0</v>
      </c>
      <c r="E31" s="66"/>
      <c r="F31" s="134"/>
      <c r="G31" s="66"/>
      <c r="H31" s="96"/>
      <c r="I31" s="66"/>
      <c r="J31" s="66"/>
      <c r="K31" s="66"/>
      <c r="L31" s="66"/>
      <c r="M31" s="66"/>
    </row>
    <row r="32" spans="1:13" s="97" customFormat="1" ht="15.75" x14ac:dyDescent="0.25">
      <c r="A32" s="119" t="s">
        <v>96</v>
      </c>
      <c r="B32" s="120">
        <v>3384</v>
      </c>
      <c r="C32" s="132">
        <v>1058</v>
      </c>
      <c r="D32" s="122">
        <v>4442</v>
      </c>
      <c r="E32" s="66"/>
      <c r="F32" s="134"/>
      <c r="G32" s="66"/>
      <c r="H32" s="96"/>
      <c r="I32" s="66"/>
      <c r="J32" s="66"/>
      <c r="K32" s="66"/>
      <c r="L32" s="66"/>
      <c r="M32" s="66"/>
    </row>
    <row r="33" spans="1:13" s="97" customFormat="1" ht="94.9" customHeight="1" x14ac:dyDescent="0.25">
      <c r="A33" s="128" t="s">
        <v>109</v>
      </c>
      <c r="B33" s="136">
        <v>14021</v>
      </c>
      <c r="C33" s="136"/>
      <c r="D33" s="130">
        <v>14021</v>
      </c>
      <c r="E33" s="66"/>
      <c r="F33" s="137"/>
      <c r="G33" s="66"/>
      <c r="H33" s="96"/>
      <c r="I33" s="66"/>
      <c r="J33" s="66"/>
      <c r="K33" s="66"/>
      <c r="L33" s="66"/>
      <c r="M33" s="66"/>
    </row>
    <row r="34" spans="1:13" s="97" customFormat="1" ht="35.450000000000003" customHeight="1" x14ac:dyDescent="0.25">
      <c r="A34" s="138" t="s">
        <v>110</v>
      </c>
      <c r="B34" s="120">
        <v>12740</v>
      </c>
      <c r="C34" s="127"/>
      <c r="D34" s="125">
        <v>12740</v>
      </c>
      <c r="E34" s="66"/>
      <c r="F34" s="137"/>
      <c r="G34" s="66"/>
      <c r="H34" s="96"/>
      <c r="I34" s="66"/>
      <c r="J34" s="66"/>
      <c r="K34" s="66"/>
      <c r="L34" s="66"/>
      <c r="M34" s="66"/>
    </row>
    <row r="35" spans="1:13" s="97" customFormat="1" ht="33.6" customHeight="1" x14ac:dyDescent="0.25">
      <c r="A35" s="138" t="s">
        <v>111</v>
      </c>
      <c r="B35" s="120">
        <v>251</v>
      </c>
      <c r="C35" s="127"/>
      <c r="D35" s="125">
        <v>251</v>
      </c>
      <c r="E35" s="66"/>
      <c r="F35" s="137"/>
      <c r="G35" s="66"/>
      <c r="H35" s="96"/>
      <c r="I35" s="66"/>
      <c r="J35" s="66"/>
      <c r="K35" s="66"/>
      <c r="L35" s="66"/>
      <c r="M35" s="66"/>
    </row>
    <row r="36" spans="1:13" s="97" customFormat="1" ht="35.450000000000003" customHeight="1" x14ac:dyDescent="0.25">
      <c r="A36" s="138" t="s">
        <v>112</v>
      </c>
      <c r="B36" s="120">
        <v>1030</v>
      </c>
      <c r="C36" s="127"/>
      <c r="D36" s="125">
        <v>1030</v>
      </c>
      <c r="E36" s="66"/>
      <c r="F36" s="137"/>
      <c r="G36" s="66"/>
      <c r="H36" s="96"/>
      <c r="I36" s="66"/>
      <c r="J36" s="66"/>
      <c r="K36" s="66"/>
      <c r="L36" s="66"/>
      <c r="M36" s="66"/>
    </row>
    <row r="37" spans="1:13" s="97" customFormat="1" ht="55.15" customHeight="1" x14ac:dyDescent="0.25">
      <c r="A37" s="139" t="s">
        <v>113</v>
      </c>
      <c r="B37" s="120">
        <v>500</v>
      </c>
      <c r="C37" s="120">
        <v>660</v>
      </c>
      <c r="D37" s="125">
        <v>1160</v>
      </c>
      <c r="E37" s="66"/>
      <c r="F37" s="140"/>
      <c r="G37" s="141"/>
      <c r="H37" s="141"/>
      <c r="I37" s="142"/>
      <c r="J37" s="66"/>
      <c r="K37" s="66"/>
      <c r="L37" s="66"/>
      <c r="M37" s="66"/>
    </row>
    <row r="38" spans="1:13" s="97" customFormat="1" ht="31.15" customHeight="1" x14ac:dyDescent="0.25">
      <c r="A38" s="105" t="s">
        <v>114</v>
      </c>
      <c r="B38" s="120">
        <v>70</v>
      </c>
      <c r="C38" s="127">
        <v>92</v>
      </c>
      <c r="D38" s="122">
        <v>162</v>
      </c>
      <c r="E38" s="66"/>
      <c r="F38" s="66"/>
      <c r="G38" s="66"/>
      <c r="H38" s="143"/>
      <c r="I38" s="66"/>
      <c r="J38" s="66"/>
      <c r="K38" s="66"/>
      <c r="L38" s="66"/>
      <c r="M38" s="66"/>
    </row>
    <row r="39" spans="1:13" s="97" customFormat="1" ht="31.9" customHeight="1" x14ac:dyDescent="0.25">
      <c r="A39" s="105" t="s">
        <v>115</v>
      </c>
      <c r="B39" s="120">
        <v>70</v>
      </c>
      <c r="C39" s="127">
        <v>92</v>
      </c>
      <c r="D39" s="122">
        <v>162</v>
      </c>
      <c r="E39" s="66"/>
      <c r="F39" s="66"/>
      <c r="G39" s="66"/>
      <c r="H39" s="143"/>
      <c r="I39" s="66"/>
      <c r="J39" s="66"/>
      <c r="K39" s="66"/>
      <c r="L39" s="66"/>
      <c r="M39" s="66"/>
    </row>
    <row r="40" spans="1:13" s="97" customFormat="1" ht="30.6" customHeight="1" x14ac:dyDescent="0.25">
      <c r="A40" s="105" t="s">
        <v>116</v>
      </c>
      <c r="B40" s="120">
        <v>70</v>
      </c>
      <c r="C40" s="127">
        <v>92</v>
      </c>
      <c r="D40" s="122">
        <v>162</v>
      </c>
      <c r="E40" s="66"/>
      <c r="F40" s="66"/>
      <c r="G40" s="66"/>
      <c r="H40" s="143"/>
      <c r="I40" s="66"/>
      <c r="J40" s="66"/>
      <c r="K40" s="66"/>
      <c r="L40" s="66"/>
      <c r="M40" s="66"/>
    </row>
    <row r="41" spans="1:13" s="97" customFormat="1" ht="30" customHeight="1" x14ac:dyDescent="0.25">
      <c r="A41" s="105" t="s">
        <v>117</v>
      </c>
      <c r="B41" s="120">
        <v>70</v>
      </c>
      <c r="C41" s="127">
        <v>92</v>
      </c>
      <c r="D41" s="122">
        <v>162</v>
      </c>
      <c r="E41" s="66"/>
      <c r="F41" s="66"/>
      <c r="G41" s="66"/>
      <c r="H41" s="143"/>
      <c r="I41" s="66"/>
      <c r="J41" s="66"/>
      <c r="K41" s="66"/>
      <c r="L41" s="66"/>
      <c r="M41" s="66"/>
    </row>
    <row r="42" spans="1:13" s="97" customFormat="1" ht="16.149999999999999" customHeight="1" x14ac:dyDescent="0.25">
      <c r="A42" s="105" t="s">
        <v>118</v>
      </c>
      <c r="B42" s="120">
        <v>0</v>
      </c>
      <c r="C42" s="127">
        <v>0</v>
      </c>
      <c r="D42" s="122">
        <v>0</v>
      </c>
      <c r="E42" s="66"/>
      <c r="F42" s="66"/>
      <c r="G42" s="66"/>
      <c r="H42" s="143"/>
      <c r="I42" s="66"/>
      <c r="J42" s="66"/>
      <c r="K42" s="66"/>
      <c r="L42" s="66"/>
      <c r="M42" s="66"/>
    </row>
    <row r="43" spans="1:13" s="97" customFormat="1" ht="35.450000000000003" customHeight="1" x14ac:dyDescent="0.25">
      <c r="A43" s="105" t="s">
        <v>119</v>
      </c>
      <c r="B43" s="120">
        <v>100</v>
      </c>
      <c r="C43" s="127">
        <v>133</v>
      </c>
      <c r="D43" s="125">
        <v>233</v>
      </c>
      <c r="E43" s="66"/>
      <c r="F43" s="66"/>
      <c r="G43" s="66"/>
      <c r="H43" s="143"/>
      <c r="I43" s="66"/>
      <c r="J43" s="66"/>
      <c r="K43" s="66"/>
      <c r="L43" s="66"/>
      <c r="M43" s="66"/>
    </row>
    <row r="44" spans="1:13" s="97" customFormat="1" ht="44.45" customHeight="1" x14ac:dyDescent="0.25">
      <c r="A44" s="105" t="s">
        <v>120</v>
      </c>
      <c r="B44" s="120">
        <v>0</v>
      </c>
      <c r="C44" s="127">
        <v>0</v>
      </c>
      <c r="D44" s="125">
        <v>0</v>
      </c>
      <c r="E44" s="66"/>
      <c r="F44" s="66"/>
      <c r="G44" s="66"/>
      <c r="H44" s="143"/>
      <c r="I44" s="66"/>
      <c r="J44" s="66"/>
      <c r="K44" s="66"/>
      <c r="L44" s="66"/>
      <c r="M44" s="66"/>
    </row>
    <row r="45" spans="1:13" s="97" customFormat="1" ht="30.6" customHeight="1" x14ac:dyDescent="0.25">
      <c r="A45" s="105" t="s">
        <v>121</v>
      </c>
      <c r="B45" s="120">
        <v>0</v>
      </c>
      <c r="C45" s="127">
        <v>0</v>
      </c>
      <c r="D45" s="125">
        <v>0</v>
      </c>
      <c r="E45" s="66"/>
      <c r="F45" s="66"/>
      <c r="G45" s="66"/>
      <c r="H45" s="143"/>
      <c r="I45" s="66"/>
      <c r="J45" s="66"/>
      <c r="K45" s="66"/>
      <c r="L45" s="66"/>
      <c r="M45" s="66"/>
    </row>
    <row r="46" spans="1:13" s="97" customFormat="1" ht="44.45" customHeight="1" x14ac:dyDescent="0.25">
      <c r="A46" s="105" t="s">
        <v>122</v>
      </c>
      <c r="B46" s="120">
        <v>40</v>
      </c>
      <c r="C46" s="127">
        <v>53</v>
      </c>
      <c r="D46" s="125">
        <v>93</v>
      </c>
      <c r="E46" s="66"/>
      <c r="F46" s="66"/>
      <c r="G46" s="66"/>
      <c r="H46" s="143"/>
      <c r="I46" s="66"/>
      <c r="J46" s="66"/>
      <c r="K46" s="66"/>
      <c r="L46" s="66"/>
      <c r="M46" s="66"/>
    </row>
    <row r="47" spans="1:13" s="97" customFormat="1" ht="48.6" customHeight="1" x14ac:dyDescent="0.25">
      <c r="A47" s="106" t="s">
        <v>123</v>
      </c>
      <c r="B47" s="120">
        <v>0</v>
      </c>
      <c r="C47" s="127">
        <v>0</v>
      </c>
      <c r="D47" s="125">
        <v>0</v>
      </c>
      <c r="E47" s="66"/>
      <c r="F47" s="66"/>
      <c r="G47" s="66"/>
      <c r="H47" s="143"/>
      <c r="I47" s="66"/>
      <c r="J47" s="66"/>
      <c r="K47" s="66"/>
      <c r="L47" s="66"/>
      <c r="M47" s="66"/>
    </row>
    <row r="48" spans="1:13" s="97" customFormat="1" ht="19.899999999999999" customHeight="1" x14ac:dyDescent="0.25">
      <c r="A48" s="106" t="s">
        <v>96</v>
      </c>
      <c r="B48" s="120">
        <v>80</v>
      </c>
      <c r="C48" s="127">
        <v>106</v>
      </c>
      <c r="D48" s="122">
        <v>186</v>
      </c>
      <c r="E48" s="66"/>
      <c r="F48" s="66"/>
      <c r="G48" s="66"/>
      <c r="H48" s="143"/>
      <c r="I48" s="66"/>
      <c r="J48" s="66"/>
      <c r="K48" s="66"/>
      <c r="L48" s="66"/>
      <c r="M48" s="66"/>
    </row>
    <row r="49" spans="1:13" s="97" customFormat="1" ht="30" customHeight="1" x14ac:dyDescent="0.25">
      <c r="A49" s="119" t="s">
        <v>124</v>
      </c>
      <c r="B49" s="120">
        <v>121898</v>
      </c>
      <c r="C49" s="127"/>
      <c r="D49" s="144">
        <v>121898</v>
      </c>
      <c r="E49" s="107"/>
      <c r="F49" s="145"/>
      <c r="G49" s="107"/>
      <c r="H49" s="96"/>
      <c r="I49" s="66"/>
      <c r="J49" s="66"/>
      <c r="K49" s="66"/>
      <c r="L49" s="66"/>
      <c r="M49" s="66"/>
    </row>
    <row r="50" spans="1:13" s="97" customFormat="1" ht="19.899999999999999" customHeight="1" x14ac:dyDescent="0.25">
      <c r="A50" s="186" t="s">
        <v>125</v>
      </c>
      <c r="B50" s="187"/>
      <c r="C50" s="188"/>
      <c r="D50" s="189"/>
      <c r="E50" s="66"/>
      <c r="F50" s="66"/>
      <c r="G50" s="66"/>
      <c r="H50" s="96"/>
      <c r="I50" s="66"/>
      <c r="J50" s="66"/>
      <c r="K50" s="66"/>
      <c r="L50" s="66"/>
      <c r="M50" s="66"/>
    </row>
    <row r="51" spans="1:13" s="97" customFormat="1" ht="13.9" customHeight="1" x14ac:dyDescent="0.25">
      <c r="A51" s="119" t="s">
        <v>126</v>
      </c>
      <c r="B51" s="120">
        <v>57564</v>
      </c>
      <c r="C51" s="127"/>
      <c r="D51" s="144">
        <v>57564</v>
      </c>
      <c r="E51" s="107"/>
      <c r="F51" s="107"/>
      <c r="G51" s="107"/>
      <c r="H51" s="96"/>
      <c r="I51" s="66"/>
      <c r="J51" s="66"/>
      <c r="K51" s="66"/>
      <c r="L51" s="66"/>
      <c r="M51" s="66"/>
    </row>
    <row r="52" spans="1:13" s="97" customFormat="1" ht="15.6" customHeight="1" x14ac:dyDescent="0.25">
      <c r="A52" s="119" t="s">
        <v>127</v>
      </c>
      <c r="B52" s="120">
        <v>2189</v>
      </c>
      <c r="C52" s="127"/>
      <c r="D52" s="144">
        <v>2189</v>
      </c>
      <c r="E52" s="107"/>
      <c r="F52" s="107"/>
      <c r="G52" s="107"/>
      <c r="H52" s="96"/>
      <c r="I52" s="66"/>
      <c r="J52" s="66"/>
      <c r="K52" s="66"/>
      <c r="L52" s="66"/>
      <c r="M52" s="66"/>
    </row>
    <row r="53" spans="1:13" s="97" customFormat="1" ht="15.6" customHeight="1" x14ac:dyDescent="0.25">
      <c r="A53" s="146" t="s">
        <v>128</v>
      </c>
      <c r="B53" s="120">
        <v>1400</v>
      </c>
      <c r="C53" s="127"/>
      <c r="D53" s="144">
        <v>1400</v>
      </c>
      <c r="E53" s="107"/>
      <c r="F53" s="107"/>
      <c r="G53" s="107"/>
      <c r="H53" s="96"/>
      <c r="I53" s="66"/>
      <c r="J53" s="66"/>
      <c r="K53" s="66"/>
      <c r="L53" s="66"/>
      <c r="M53" s="66"/>
    </row>
    <row r="54" spans="1:13" s="97" customFormat="1" ht="26.45" customHeight="1" x14ac:dyDescent="0.25">
      <c r="A54" s="119" t="s">
        <v>129</v>
      </c>
      <c r="B54" s="120">
        <v>11000</v>
      </c>
      <c r="C54" s="127"/>
      <c r="D54" s="144">
        <v>11000</v>
      </c>
      <c r="E54" s="107"/>
      <c r="F54" s="107"/>
      <c r="G54" s="107"/>
      <c r="H54" s="96"/>
      <c r="I54" s="66"/>
      <c r="J54" s="66"/>
      <c r="K54" s="66"/>
      <c r="L54" s="66"/>
      <c r="M54" s="66"/>
    </row>
    <row r="55" spans="1:13" s="97" customFormat="1" ht="15" customHeight="1" x14ac:dyDescent="0.25">
      <c r="A55" s="119" t="s">
        <v>130</v>
      </c>
      <c r="B55" s="120">
        <v>3150</v>
      </c>
      <c r="C55" s="127"/>
      <c r="D55" s="144">
        <v>3150</v>
      </c>
      <c r="E55" s="107"/>
      <c r="F55" s="107"/>
      <c r="G55" s="107"/>
      <c r="H55" s="96"/>
      <c r="I55" s="66"/>
      <c r="J55" s="66"/>
      <c r="K55" s="66"/>
      <c r="L55" s="66"/>
      <c r="M55" s="66"/>
    </row>
    <row r="56" spans="1:13" s="97" customFormat="1" ht="15" customHeight="1" x14ac:dyDescent="0.25">
      <c r="A56" s="119" t="s">
        <v>131</v>
      </c>
      <c r="B56" s="120">
        <v>2500</v>
      </c>
      <c r="C56" s="127"/>
      <c r="D56" s="144">
        <v>2500</v>
      </c>
      <c r="E56" s="107"/>
      <c r="F56" s="107"/>
      <c r="G56" s="107"/>
      <c r="H56" s="96"/>
      <c r="I56" s="66"/>
      <c r="J56" s="66"/>
      <c r="K56" s="66"/>
      <c r="L56" s="66"/>
      <c r="M56" s="66"/>
    </row>
    <row r="57" spans="1:13" s="97" customFormat="1" ht="29.45" customHeight="1" x14ac:dyDescent="0.25">
      <c r="A57" s="119" t="s">
        <v>132</v>
      </c>
      <c r="B57" s="120">
        <v>8800</v>
      </c>
      <c r="C57" s="127"/>
      <c r="D57" s="144">
        <v>8800</v>
      </c>
      <c r="E57" s="107"/>
      <c r="F57" s="107"/>
      <c r="G57" s="107"/>
      <c r="H57" s="96"/>
      <c r="I57" s="66"/>
      <c r="J57" s="66"/>
      <c r="K57" s="66"/>
      <c r="L57" s="66"/>
      <c r="M57" s="66"/>
    </row>
    <row r="58" spans="1:13" s="97" customFormat="1" ht="33" customHeight="1" x14ac:dyDescent="0.25">
      <c r="A58" s="119" t="s">
        <v>133</v>
      </c>
      <c r="B58" s="120">
        <v>400</v>
      </c>
      <c r="C58" s="127"/>
      <c r="D58" s="144">
        <v>400</v>
      </c>
      <c r="E58" s="107"/>
      <c r="F58" s="107"/>
      <c r="G58" s="107"/>
      <c r="H58" s="96"/>
      <c r="I58" s="66"/>
      <c r="J58" s="66"/>
      <c r="K58" s="66"/>
      <c r="L58" s="66"/>
      <c r="M58" s="66"/>
    </row>
    <row r="59" spans="1:13" s="97" customFormat="1" ht="15" customHeight="1" x14ac:dyDescent="0.25">
      <c r="A59" s="119" t="s">
        <v>134</v>
      </c>
      <c r="B59" s="120">
        <v>100</v>
      </c>
      <c r="C59" s="127"/>
      <c r="D59" s="144">
        <v>100</v>
      </c>
      <c r="E59" s="107"/>
      <c r="F59" s="107"/>
      <c r="G59" s="107"/>
      <c r="H59" s="96"/>
      <c r="I59" s="66"/>
      <c r="J59" s="66"/>
      <c r="K59" s="66"/>
      <c r="L59" s="66"/>
      <c r="M59" s="66"/>
    </row>
    <row r="60" spans="1:13" s="97" customFormat="1" ht="30.6" customHeight="1" x14ac:dyDescent="0.25">
      <c r="A60" s="119" t="s">
        <v>135</v>
      </c>
      <c r="B60" s="127">
        <v>0</v>
      </c>
      <c r="C60" s="127"/>
      <c r="D60" s="144">
        <v>0</v>
      </c>
      <c r="E60" s="107"/>
      <c r="F60" s="107"/>
      <c r="G60" s="107"/>
      <c r="H60" s="96"/>
      <c r="I60" s="66"/>
      <c r="J60" s="66"/>
      <c r="K60" s="66"/>
      <c r="L60" s="66"/>
      <c r="M60" s="66"/>
    </row>
    <row r="61" spans="1:13" s="97" customFormat="1" ht="19.149999999999999" customHeight="1" x14ac:dyDescent="0.25">
      <c r="A61" s="147" t="s">
        <v>136</v>
      </c>
      <c r="B61" s="148">
        <v>1550</v>
      </c>
      <c r="C61" s="127"/>
      <c r="D61" s="144">
        <v>1550</v>
      </c>
      <c r="E61" s="107"/>
      <c r="F61" s="107"/>
      <c r="G61" s="107"/>
      <c r="H61" s="96"/>
      <c r="I61" s="66"/>
      <c r="J61" s="66"/>
      <c r="K61" s="66"/>
      <c r="L61" s="66"/>
      <c r="M61" s="66"/>
    </row>
    <row r="62" spans="1:13" s="97" customFormat="1" ht="19.149999999999999" customHeight="1" x14ac:dyDescent="0.25">
      <c r="A62" s="119" t="s">
        <v>137</v>
      </c>
      <c r="B62" s="120">
        <v>370</v>
      </c>
      <c r="C62" s="127"/>
      <c r="D62" s="144">
        <v>370</v>
      </c>
      <c r="E62" s="107"/>
      <c r="F62" s="107"/>
      <c r="G62" s="107"/>
      <c r="H62" s="96"/>
      <c r="I62" s="66"/>
      <c r="J62" s="66"/>
      <c r="K62" s="66"/>
      <c r="L62" s="66"/>
      <c r="M62" s="66"/>
    </row>
    <row r="63" spans="1:13" s="97" customFormat="1" ht="19.149999999999999" customHeight="1" x14ac:dyDescent="0.25">
      <c r="A63" s="119" t="s">
        <v>138</v>
      </c>
      <c r="B63" s="120">
        <v>1180</v>
      </c>
      <c r="C63" s="127"/>
      <c r="D63" s="144">
        <v>1180</v>
      </c>
      <c r="E63" s="107"/>
      <c r="F63" s="107"/>
      <c r="G63" s="107"/>
      <c r="H63" s="96"/>
      <c r="I63" s="66"/>
      <c r="J63" s="66"/>
      <c r="K63" s="66"/>
      <c r="L63" s="66"/>
      <c r="M63" s="66"/>
    </row>
    <row r="64" spans="1:13" s="97" customFormat="1" ht="30.6" customHeight="1" x14ac:dyDescent="0.25">
      <c r="A64" s="119" t="s">
        <v>139</v>
      </c>
      <c r="B64" s="127">
        <v>1500</v>
      </c>
      <c r="C64" s="149">
        <v>0</v>
      </c>
      <c r="D64" s="144">
        <v>1500</v>
      </c>
      <c r="E64" s="107"/>
      <c r="F64" s="145"/>
      <c r="G64" s="107"/>
      <c r="H64" s="96"/>
      <c r="I64" s="66"/>
      <c r="J64" s="66"/>
      <c r="K64" s="66"/>
      <c r="L64" s="66"/>
      <c r="M64" s="66"/>
    </row>
    <row r="65" spans="1:13" s="97" customFormat="1" ht="28.9" customHeight="1" x14ac:dyDescent="0.25">
      <c r="A65" s="128" t="s">
        <v>140</v>
      </c>
      <c r="B65" s="150">
        <v>12600</v>
      </c>
      <c r="C65" s="151"/>
      <c r="D65" s="152">
        <v>12600</v>
      </c>
      <c r="E65" s="107"/>
      <c r="F65" s="107"/>
      <c r="G65" s="107"/>
      <c r="H65" s="96"/>
      <c r="I65" s="66"/>
      <c r="J65" s="66"/>
      <c r="K65" s="66"/>
      <c r="L65" s="66"/>
      <c r="M65" s="66"/>
    </row>
    <row r="66" spans="1:13" s="97" customFormat="1" ht="21" customHeight="1" x14ac:dyDescent="0.25">
      <c r="A66" s="119" t="s">
        <v>141</v>
      </c>
      <c r="B66" s="120">
        <v>1500</v>
      </c>
      <c r="C66" s="127"/>
      <c r="D66" s="144">
        <v>1500</v>
      </c>
      <c r="E66" s="107"/>
      <c r="F66" s="107"/>
      <c r="G66" s="107"/>
      <c r="H66" s="96"/>
      <c r="I66" s="66"/>
      <c r="J66" s="66"/>
      <c r="K66" s="66"/>
      <c r="L66" s="66"/>
      <c r="M66" s="66"/>
    </row>
    <row r="67" spans="1:13" s="97" customFormat="1" ht="32.450000000000003" customHeight="1" x14ac:dyDescent="0.25">
      <c r="A67" s="153" t="s">
        <v>142</v>
      </c>
      <c r="B67" s="120">
        <v>11100</v>
      </c>
      <c r="C67" s="127"/>
      <c r="D67" s="144">
        <v>11100</v>
      </c>
      <c r="E67" s="107"/>
      <c r="F67" s="107"/>
      <c r="G67" s="107"/>
      <c r="H67" s="96"/>
      <c r="I67" s="66"/>
      <c r="J67" s="66"/>
      <c r="K67" s="66"/>
      <c r="L67" s="66"/>
      <c r="M67" s="66"/>
    </row>
    <row r="68" spans="1:13" s="97" customFormat="1" ht="46.15" customHeight="1" x14ac:dyDescent="0.25">
      <c r="A68" s="154" t="s">
        <v>143</v>
      </c>
      <c r="B68" s="120">
        <v>50</v>
      </c>
      <c r="C68" s="127"/>
      <c r="D68" s="144">
        <v>50</v>
      </c>
      <c r="E68" s="107"/>
      <c r="F68" s="107"/>
      <c r="G68" s="107"/>
      <c r="H68" s="96"/>
      <c r="I68" s="66"/>
      <c r="J68" s="66"/>
      <c r="K68" s="66"/>
      <c r="L68" s="66"/>
      <c r="M68" s="66"/>
    </row>
    <row r="69" spans="1:13" s="97" customFormat="1" ht="14.45" customHeight="1" x14ac:dyDescent="0.25">
      <c r="A69" s="190" t="s">
        <v>144</v>
      </c>
      <c r="B69" s="191"/>
      <c r="C69" s="155"/>
      <c r="D69" s="122"/>
      <c r="E69" s="107"/>
      <c r="F69" s="107"/>
      <c r="G69" s="107"/>
      <c r="H69" s="96"/>
      <c r="I69" s="66"/>
      <c r="J69" s="66"/>
      <c r="K69" s="66"/>
      <c r="L69" s="66"/>
      <c r="M69" s="66"/>
    </row>
    <row r="70" spans="1:13" s="97" customFormat="1" ht="126.6" customHeight="1" x14ac:dyDescent="0.25">
      <c r="A70" s="146" t="s">
        <v>145</v>
      </c>
      <c r="B70" s="120">
        <v>7500</v>
      </c>
      <c r="C70" s="127"/>
      <c r="D70" s="144">
        <v>7500</v>
      </c>
      <c r="E70" s="66"/>
      <c r="F70" s="66"/>
      <c r="G70" s="66"/>
      <c r="H70" s="96"/>
      <c r="I70" s="66"/>
      <c r="J70" s="66"/>
      <c r="K70" s="66"/>
      <c r="L70" s="66"/>
      <c r="M70" s="66"/>
    </row>
    <row r="71" spans="1:13" s="97" customFormat="1" ht="49.15" customHeight="1" x14ac:dyDescent="0.25">
      <c r="A71" s="146" t="s">
        <v>146</v>
      </c>
      <c r="B71" s="120">
        <v>6200</v>
      </c>
      <c r="C71" s="127"/>
      <c r="D71" s="144">
        <v>6200</v>
      </c>
      <c r="E71" s="66"/>
      <c r="F71" s="66"/>
      <c r="G71" s="66"/>
      <c r="H71" s="96"/>
      <c r="I71" s="66"/>
      <c r="J71" s="66"/>
      <c r="K71" s="66"/>
      <c r="L71" s="66"/>
      <c r="M71" s="66"/>
    </row>
    <row r="72" spans="1:13" s="97" customFormat="1" ht="19.149999999999999" customHeight="1" x14ac:dyDescent="0.25">
      <c r="A72" s="192" t="s">
        <v>147</v>
      </c>
      <c r="B72" s="192"/>
      <c r="C72" s="155"/>
      <c r="D72" s="144"/>
      <c r="E72" s="66"/>
      <c r="F72" s="66"/>
      <c r="G72" s="66"/>
      <c r="H72" s="96"/>
      <c r="I72" s="66"/>
      <c r="J72" s="66"/>
      <c r="K72" s="66"/>
      <c r="L72" s="66"/>
      <c r="M72" s="66"/>
    </row>
    <row r="73" spans="1:13" s="97" customFormat="1" ht="17.649999999999999" customHeight="1" x14ac:dyDescent="0.25">
      <c r="A73" s="193" t="s">
        <v>88</v>
      </c>
      <c r="B73" s="193"/>
      <c r="C73" s="155"/>
      <c r="D73" s="144"/>
      <c r="E73" s="66"/>
      <c r="F73" s="66"/>
      <c r="G73" s="66"/>
      <c r="H73" s="96"/>
      <c r="I73" s="66"/>
      <c r="J73" s="66"/>
      <c r="K73" s="66"/>
      <c r="L73" s="66"/>
      <c r="M73" s="66"/>
    </row>
    <row r="74" spans="1:13" s="97" customFormat="1" ht="12" customHeight="1" x14ac:dyDescent="0.25">
      <c r="A74" s="146" t="s">
        <v>148</v>
      </c>
      <c r="B74" s="120">
        <v>30</v>
      </c>
      <c r="C74" s="127"/>
      <c r="D74" s="144">
        <v>30</v>
      </c>
      <c r="E74" s="66"/>
      <c r="F74" s="66"/>
      <c r="G74" s="66"/>
      <c r="H74" s="96"/>
      <c r="I74" s="66"/>
      <c r="J74" s="66"/>
      <c r="K74" s="66"/>
      <c r="L74" s="66"/>
      <c r="M74" s="66"/>
    </row>
    <row r="75" spans="1:13" s="97" customFormat="1" ht="15" customHeight="1" x14ac:dyDescent="0.25">
      <c r="A75" s="156" t="s">
        <v>149</v>
      </c>
      <c r="B75" s="120">
        <v>120</v>
      </c>
      <c r="C75" s="127"/>
      <c r="D75" s="144">
        <v>120</v>
      </c>
      <c r="E75" s="66"/>
      <c r="F75" s="66"/>
      <c r="G75" s="66"/>
      <c r="H75" s="96"/>
      <c r="I75" s="66"/>
      <c r="J75" s="66"/>
      <c r="K75" s="66"/>
      <c r="L75" s="66"/>
      <c r="M75" s="66"/>
    </row>
  </sheetData>
  <mergeCells count="11">
    <mergeCell ref="A8:D8"/>
    <mergeCell ref="A2:D3"/>
    <mergeCell ref="A4:B4"/>
    <mergeCell ref="A5:A6"/>
    <mergeCell ref="B5:D5"/>
    <mergeCell ref="A7:D7"/>
    <mergeCell ref="A9:D9"/>
    <mergeCell ref="A50:D50"/>
    <mergeCell ref="A69:B69"/>
    <mergeCell ref="A72:B72"/>
    <mergeCell ref="A73:B73"/>
  </mergeCells>
  <pageMargins left="0.70866141732283472" right="0.70866141732283472" top="0.74803149606299213" bottom="0.24" header="0.31496062992125984" footer="0.31496062992125984"/>
  <pageSetup paperSize="9" scale="75" orientation="portrait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49" zoomScale="80" zoomScaleNormal="80" workbookViewId="0">
      <selection activeCell="D6" sqref="D6"/>
    </sheetView>
  </sheetViews>
  <sheetFormatPr defaultColWidth="8.85546875" defaultRowHeight="15" x14ac:dyDescent="0.25"/>
  <cols>
    <col min="1" max="1" width="48.140625" style="1" customWidth="1"/>
    <col min="2" max="2" width="10.7109375" style="47" customWidth="1"/>
    <col min="3" max="3" width="19.28515625" style="47" customWidth="1"/>
    <col min="4" max="4" width="15.85546875" style="47" customWidth="1"/>
    <col min="5" max="5" width="16.5703125" style="47" customWidth="1"/>
    <col min="6" max="6" width="16.42578125" style="1" customWidth="1"/>
    <col min="7" max="7" width="16.140625" style="1" customWidth="1"/>
    <col min="8" max="8" width="14" style="1" customWidth="1"/>
    <col min="9" max="242" width="8.85546875" style="1" customWidth="1"/>
    <col min="243" max="243" width="34" style="1" customWidth="1"/>
    <col min="244" max="244" width="11.28515625" style="1" customWidth="1"/>
    <col min="245" max="245" width="11" style="1" customWidth="1"/>
    <col min="246" max="16384" width="8.85546875" style="1"/>
  </cols>
  <sheetData>
    <row r="1" spans="1:12" ht="24.75" customHeight="1" x14ac:dyDescent="0.25">
      <c r="B1" s="171" t="s">
        <v>0</v>
      </c>
      <c r="C1" s="171"/>
      <c r="D1" s="171"/>
      <c r="E1" s="171"/>
      <c r="F1" s="171"/>
      <c r="G1" s="171"/>
      <c r="H1" s="171"/>
    </row>
    <row r="2" spans="1:12" x14ac:dyDescent="0.25">
      <c r="B2" s="171"/>
      <c r="C2" s="171"/>
      <c r="D2" s="171"/>
      <c r="E2" s="171"/>
      <c r="F2" s="171"/>
      <c r="G2" s="171"/>
      <c r="H2" s="171"/>
    </row>
    <row r="3" spans="1:12" ht="16.5" thickBot="1" x14ac:dyDescent="0.3">
      <c r="A3" s="2" t="s">
        <v>1</v>
      </c>
      <c r="B3" s="3"/>
      <c r="C3" s="3"/>
      <c r="D3" s="3"/>
      <c r="E3" s="3"/>
    </row>
    <row r="4" spans="1:12" ht="32.450000000000003" customHeight="1" x14ac:dyDescent="0.25">
      <c r="A4" s="172" t="s">
        <v>2</v>
      </c>
      <c r="B4" s="175" t="s">
        <v>3</v>
      </c>
      <c r="C4" s="175"/>
      <c r="D4" s="175"/>
      <c r="E4" s="175"/>
      <c r="F4" s="177" t="s">
        <v>4</v>
      </c>
      <c r="G4" s="177" t="s">
        <v>5</v>
      </c>
      <c r="H4" s="180" t="s">
        <v>6</v>
      </c>
      <c r="I4" s="165" t="s">
        <v>7</v>
      </c>
      <c r="J4" s="165"/>
      <c r="K4" s="165"/>
      <c r="L4" s="166"/>
    </row>
    <row r="5" spans="1:12" ht="42.6" customHeight="1" x14ac:dyDescent="0.25">
      <c r="A5" s="173"/>
      <c r="B5" s="176"/>
      <c r="C5" s="176"/>
      <c r="D5" s="176"/>
      <c r="E5" s="176"/>
      <c r="F5" s="178"/>
      <c r="G5" s="178"/>
      <c r="H5" s="181"/>
      <c r="I5" s="167" t="s">
        <v>8</v>
      </c>
      <c r="J5" s="167"/>
      <c r="K5" s="168" t="s">
        <v>9</v>
      </c>
      <c r="L5" s="169"/>
    </row>
    <row r="6" spans="1:12" ht="90" customHeight="1" thickBot="1" x14ac:dyDescent="0.3">
      <c r="A6" s="174"/>
      <c r="B6" s="4" t="s">
        <v>10</v>
      </c>
      <c r="C6" s="5" t="s">
        <v>11</v>
      </c>
      <c r="D6" s="5" t="s">
        <v>12</v>
      </c>
      <c r="E6" s="5" t="s">
        <v>13</v>
      </c>
      <c r="F6" s="179"/>
      <c r="G6" s="179"/>
      <c r="H6" s="182"/>
      <c r="I6" s="5" t="s">
        <v>13</v>
      </c>
      <c r="J6" s="6" t="s">
        <v>5</v>
      </c>
      <c r="K6" s="5" t="s">
        <v>13</v>
      </c>
      <c r="L6" s="7" t="s">
        <v>5</v>
      </c>
    </row>
    <row r="7" spans="1:12" ht="16.5" thickBot="1" x14ac:dyDescent="0.3">
      <c r="A7" s="8" t="s">
        <v>14</v>
      </c>
      <c r="B7" s="9">
        <f>C7+D7+E7</f>
        <v>0</v>
      </c>
      <c r="C7" s="10"/>
      <c r="D7" s="11"/>
      <c r="E7" s="9"/>
      <c r="F7" s="10"/>
      <c r="G7" s="11"/>
      <c r="H7" s="12"/>
      <c r="I7" s="13"/>
      <c r="J7" s="14"/>
      <c r="K7" s="14"/>
      <c r="L7" s="15"/>
    </row>
    <row r="8" spans="1:12" ht="16.5" thickBot="1" x14ac:dyDescent="0.3">
      <c r="A8" s="16" t="s">
        <v>15</v>
      </c>
      <c r="B8" s="17">
        <f t="shared" ref="B8:B69" si="0">C8+D8+E8</f>
        <v>0</v>
      </c>
      <c r="C8" s="18"/>
      <c r="D8" s="19"/>
      <c r="E8" s="20"/>
      <c r="F8" s="18"/>
      <c r="G8" s="19"/>
      <c r="H8" s="21"/>
      <c r="I8" s="22"/>
      <c r="J8" s="23"/>
      <c r="K8" s="23"/>
      <c r="L8" s="24"/>
    </row>
    <row r="9" spans="1:12" ht="16.5" thickBot="1" x14ac:dyDescent="0.3">
      <c r="A9" s="16" t="s">
        <v>16</v>
      </c>
      <c r="B9" s="17">
        <f t="shared" si="0"/>
        <v>0</v>
      </c>
      <c r="C9" s="18"/>
      <c r="D9" s="19"/>
      <c r="E9" s="20"/>
      <c r="F9" s="18"/>
      <c r="G9" s="19"/>
      <c r="H9" s="21"/>
      <c r="I9" s="22"/>
      <c r="J9" s="23"/>
      <c r="K9" s="23"/>
      <c r="L9" s="24"/>
    </row>
    <row r="10" spans="1:12" ht="16.5" thickBot="1" x14ac:dyDescent="0.3">
      <c r="A10" s="16" t="s">
        <v>17</v>
      </c>
      <c r="B10" s="17">
        <f t="shared" si="0"/>
        <v>0</v>
      </c>
      <c r="C10" s="18"/>
      <c r="D10" s="19"/>
      <c r="E10" s="20"/>
      <c r="F10" s="18"/>
      <c r="G10" s="19"/>
      <c r="H10" s="21"/>
      <c r="I10" s="22"/>
      <c r="J10" s="23"/>
      <c r="K10" s="23"/>
      <c r="L10" s="24"/>
    </row>
    <row r="11" spans="1:12" ht="16.5" thickBot="1" x14ac:dyDescent="0.3">
      <c r="A11" s="16" t="s">
        <v>18</v>
      </c>
      <c r="B11" s="17">
        <f t="shared" si="0"/>
        <v>0</v>
      </c>
      <c r="C11" s="18"/>
      <c r="D11" s="19"/>
      <c r="E11" s="20"/>
      <c r="F11" s="18"/>
      <c r="G11" s="19"/>
      <c r="H11" s="21"/>
      <c r="I11" s="22"/>
      <c r="J11" s="23"/>
      <c r="K11" s="23"/>
      <c r="L11" s="24"/>
    </row>
    <row r="12" spans="1:12" ht="16.5" thickBot="1" x14ac:dyDescent="0.3">
      <c r="A12" s="16" t="s">
        <v>19</v>
      </c>
      <c r="B12" s="17">
        <f t="shared" si="0"/>
        <v>0</v>
      </c>
      <c r="C12" s="18"/>
      <c r="D12" s="19"/>
      <c r="E12" s="20"/>
      <c r="F12" s="18"/>
      <c r="G12" s="19"/>
      <c r="H12" s="21"/>
      <c r="I12" s="22"/>
      <c r="J12" s="23"/>
      <c r="K12" s="23"/>
      <c r="L12" s="24"/>
    </row>
    <row r="13" spans="1:12" ht="16.5" thickBot="1" x14ac:dyDescent="0.3">
      <c r="A13" s="16" t="s">
        <v>20</v>
      </c>
      <c r="B13" s="17">
        <f t="shared" si="0"/>
        <v>0</v>
      </c>
      <c r="C13" s="18"/>
      <c r="D13" s="19"/>
      <c r="E13" s="20"/>
      <c r="F13" s="18"/>
      <c r="G13" s="19"/>
      <c r="H13" s="21"/>
      <c r="I13" s="22"/>
      <c r="J13" s="23"/>
      <c r="K13" s="23"/>
      <c r="L13" s="24"/>
    </row>
    <row r="14" spans="1:12" ht="14.45" customHeight="1" thickBot="1" x14ac:dyDescent="0.3">
      <c r="A14" s="16" t="s">
        <v>21</v>
      </c>
      <c r="B14" s="17">
        <f t="shared" si="0"/>
        <v>0</v>
      </c>
      <c r="C14" s="18"/>
      <c r="D14" s="19"/>
      <c r="E14" s="20"/>
      <c r="F14" s="18"/>
      <c r="G14" s="19"/>
      <c r="H14" s="21"/>
      <c r="I14" s="22"/>
      <c r="J14" s="23"/>
      <c r="K14" s="23"/>
      <c r="L14" s="24"/>
    </row>
    <row r="15" spans="1:12" ht="16.5" thickBot="1" x14ac:dyDescent="0.3">
      <c r="A15" s="16" t="s">
        <v>22</v>
      </c>
      <c r="B15" s="17">
        <f t="shared" si="0"/>
        <v>0</v>
      </c>
      <c r="C15" s="18"/>
      <c r="D15" s="19"/>
      <c r="E15" s="20"/>
      <c r="F15" s="18"/>
      <c r="G15" s="19">
        <v>1000</v>
      </c>
      <c r="H15" s="21"/>
      <c r="I15" s="22"/>
      <c r="J15" s="23"/>
      <c r="K15" s="23"/>
      <c r="L15" s="24"/>
    </row>
    <row r="16" spans="1:12" ht="16.5" thickBot="1" x14ac:dyDescent="0.3">
      <c r="A16" s="16" t="s">
        <v>23</v>
      </c>
      <c r="B16" s="17">
        <f t="shared" si="0"/>
        <v>0</v>
      </c>
      <c r="C16" s="18"/>
      <c r="D16" s="19"/>
      <c r="E16" s="20"/>
      <c r="F16" s="18"/>
      <c r="G16" s="19"/>
      <c r="H16" s="21"/>
      <c r="I16" s="22"/>
      <c r="J16" s="23"/>
      <c r="K16" s="23"/>
      <c r="L16" s="24"/>
    </row>
    <row r="17" spans="1:12" ht="16.5" thickBot="1" x14ac:dyDescent="0.3">
      <c r="A17" s="16" t="s">
        <v>24</v>
      </c>
      <c r="B17" s="17">
        <f t="shared" si="0"/>
        <v>0</v>
      </c>
      <c r="C17" s="18"/>
      <c r="D17" s="19"/>
      <c r="E17" s="20"/>
      <c r="F17" s="18"/>
      <c r="G17" s="19"/>
      <c r="H17" s="21"/>
      <c r="I17" s="22"/>
      <c r="J17" s="23"/>
      <c r="K17" s="23"/>
      <c r="L17" s="24"/>
    </row>
    <row r="18" spans="1:12" ht="16.5" thickBot="1" x14ac:dyDescent="0.3">
      <c r="A18" s="16" t="s">
        <v>25</v>
      </c>
      <c r="B18" s="17">
        <f t="shared" si="0"/>
        <v>0</v>
      </c>
      <c r="C18" s="18"/>
      <c r="D18" s="19"/>
      <c r="E18" s="20"/>
      <c r="F18" s="18"/>
      <c r="G18" s="19"/>
      <c r="H18" s="21"/>
      <c r="I18" s="22"/>
      <c r="J18" s="23"/>
      <c r="K18" s="23"/>
      <c r="L18" s="24"/>
    </row>
    <row r="19" spans="1:12" ht="16.5" thickBot="1" x14ac:dyDescent="0.3">
      <c r="A19" s="16" t="s">
        <v>26</v>
      </c>
      <c r="B19" s="17">
        <f t="shared" si="0"/>
        <v>0</v>
      </c>
      <c r="C19" s="18"/>
      <c r="D19" s="19"/>
      <c r="E19" s="20"/>
      <c r="F19" s="18"/>
      <c r="G19" s="19"/>
      <c r="H19" s="21"/>
      <c r="I19" s="22"/>
      <c r="J19" s="23"/>
      <c r="K19" s="23"/>
      <c r="L19" s="24"/>
    </row>
    <row r="20" spans="1:12" ht="16.5" thickBot="1" x14ac:dyDescent="0.3">
      <c r="A20" s="16" t="s">
        <v>27</v>
      </c>
      <c r="B20" s="17">
        <f t="shared" si="0"/>
        <v>0</v>
      </c>
      <c r="C20" s="18"/>
      <c r="D20" s="19"/>
      <c r="E20" s="20"/>
      <c r="F20" s="18"/>
      <c r="G20" s="19"/>
      <c r="H20" s="21"/>
      <c r="I20" s="22"/>
      <c r="J20" s="23"/>
      <c r="K20" s="23"/>
      <c r="L20" s="24"/>
    </row>
    <row r="21" spans="1:12" ht="16.5" thickBot="1" x14ac:dyDescent="0.3">
      <c r="A21" s="16" t="s">
        <v>28</v>
      </c>
      <c r="B21" s="17">
        <f t="shared" si="0"/>
        <v>0</v>
      </c>
      <c r="C21" s="18"/>
      <c r="D21" s="19"/>
      <c r="E21" s="20"/>
      <c r="F21" s="18"/>
      <c r="G21" s="19"/>
      <c r="H21" s="21"/>
      <c r="I21" s="22"/>
      <c r="J21" s="23"/>
      <c r="K21" s="23"/>
      <c r="L21" s="24"/>
    </row>
    <row r="22" spans="1:12" ht="15.6" customHeight="1" thickBot="1" x14ac:dyDescent="0.3">
      <c r="A22" s="16" t="s">
        <v>29</v>
      </c>
      <c r="B22" s="17">
        <f t="shared" si="0"/>
        <v>0</v>
      </c>
      <c r="C22" s="18"/>
      <c r="D22" s="19"/>
      <c r="E22" s="20"/>
      <c r="F22" s="18"/>
      <c r="G22" s="19"/>
      <c r="H22" s="21"/>
      <c r="I22" s="22"/>
      <c r="J22" s="23"/>
      <c r="K22" s="23"/>
      <c r="L22" s="24"/>
    </row>
    <row r="23" spans="1:12" ht="16.5" thickBot="1" x14ac:dyDescent="0.3">
      <c r="A23" s="16" t="s">
        <v>30</v>
      </c>
      <c r="B23" s="17">
        <f t="shared" si="0"/>
        <v>0</v>
      </c>
      <c r="C23" s="18"/>
      <c r="D23" s="19"/>
      <c r="E23" s="20"/>
      <c r="F23" s="18"/>
      <c r="G23" s="19"/>
      <c r="H23" s="21"/>
      <c r="I23" s="22"/>
      <c r="J23" s="23"/>
      <c r="K23" s="23"/>
      <c r="L23" s="24"/>
    </row>
    <row r="24" spans="1:12" ht="16.5" thickBot="1" x14ac:dyDescent="0.3">
      <c r="A24" s="16" t="s">
        <v>31</v>
      </c>
      <c r="B24" s="17">
        <f t="shared" si="0"/>
        <v>0</v>
      </c>
      <c r="C24" s="18"/>
      <c r="D24" s="19"/>
      <c r="E24" s="20"/>
      <c r="F24" s="18"/>
      <c r="G24" s="19"/>
      <c r="H24" s="21"/>
      <c r="I24" s="22"/>
      <c r="J24" s="23"/>
      <c r="K24" s="23"/>
      <c r="L24" s="24"/>
    </row>
    <row r="25" spans="1:12" ht="15.6" customHeight="1" thickBot="1" x14ac:dyDescent="0.3">
      <c r="A25" s="16" t="s">
        <v>32</v>
      </c>
      <c r="B25" s="17">
        <f t="shared" si="0"/>
        <v>0</v>
      </c>
      <c r="C25" s="18"/>
      <c r="D25" s="19"/>
      <c r="E25" s="20"/>
      <c r="F25" s="18"/>
      <c r="G25" s="19"/>
      <c r="H25" s="21"/>
      <c r="I25" s="22"/>
      <c r="J25" s="23"/>
      <c r="K25" s="23"/>
      <c r="L25" s="24"/>
    </row>
    <row r="26" spans="1:12" ht="15.6" customHeight="1" thickBot="1" x14ac:dyDescent="0.3">
      <c r="A26" s="16" t="s">
        <v>33</v>
      </c>
      <c r="B26" s="17">
        <f t="shared" si="0"/>
        <v>0</v>
      </c>
      <c r="C26" s="18"/>
      <c r="D26" s="19"/>
      <c r="E26" s="20"/>
      <c r="F26" s="18"/>
      <c r="G26" s="19"/>
      <c r="H26" s="21"/>
      <c r="I26" s="22"/>
      <c r="J26" s="23"/>
      <c r="K26" s="23"/>
      <c r="L26" s="24"/>
    </row>
    <row r="27" spans="1:12" ht="15.6" customHeight="1" thickBot="1" x14ac:dyDescent="0.3">
      <c r="A27" s="16" t="s">
        <v>34</v>
      </c>
      <c r="B27" s="17">
        <f t="shared" si="0"/>
        <v>0</v>
      </c>
      <c r="C27" s="18"/>
      <c r="D27" s="19"/>
      <c r="E27" s="20"/>
      <c r="F27" s="18"/>
      <c r="G27" s="19"/>
      <c r="H27" s="21"/>
      <c r="I27" s="22"/>
      <c r="J27" s="23"/>
      <c r="K27" s="23"/>
      <c r="L27" s="24"/>
    </row>
    <row r="28" spans="1:12" ht="15.6" customHeight="1" thickBot="1" x14ac:dyDescent="0.3">
      <c r="A28" s="16" t="s">
        <v>35</v>
      </c>
      <c r="B28" s="17">
        <f t="shared" si="0"/>
        <v>0</v>
      </c>
      <c r="C28" s="18"/>
      <c r="D28" s="19"/>
      <c r="E28" s="20"/>
      <c r="F28" s="18"/>
      <c r="G28" s="19"/>
      <c r="H28" s="21"/>
      <c r="I28" s="22"/>
      <c r="J28" s="23"/>
      <c r="K28" s="23"/>
      <c r="L28" s="24"/>
    </row>
    <row r="29" spans="1:12" ht="15.6" customHeight="1" thickBot="1" x14ac:dyDescent="0.3">
      <c r="A29" s="16" t="s">
        <v>36</v>
      </c>
      <c r="B29" s="17">
        <f t="shared" si="0"/>
        <v>0</v>
      </c>
      <c r="C29" s="18"/>
      <c r="D29" s="19"/>
      <c r="E29" s="20"/>
      <c r="F29" s="18"/>
      <c r="G29" s="19"/>
      <c r="H29" s="21"/>
      <c r="I29" s="22"/>
      <c r="J29" s="23"/>
      <c r="K29" s="23"/>
      <c r="L29" s="24"/>
    </row>
    <row r="30" spans="1:12" ht="15.6" customHeight="1" thickBot="1" x14ac:dyDescent="0.3">
      <c r="A30" s="16" t="s">
        <v>37</v>
      </c>
      <c r="B30" s="17">
        <f t="shared" si="0"/>
        <v>0</v>
      </c>
      <c r="C30" s="18"/>
      <c r="D30" s="19"/>
      <c r="E30" s="20"/>
      <c r="F30" s="18"/>
      <c r="G30" s="19"/>
      <c r="H30" s="21"/>
      <c r="I30" s="22"/>
      <c r="J30" s="23"/>
      <c r="K30" s="23"/>
      <c r="L30" s="24"/>
    </row>
    <row r="31" spans="1:12" ht="15.6" customHeight="1" thickBot="1" x14ac:dyDescent="0.3">
      <c r="A31" s="16" t="s">
        <v>38</v>
      </c>
      <c r="B31" s="17">
        <f t="shared" si="0"/>
        <v>0</v>
      </c>
      <c r="C31" s="18"/>
      <c r="D31" s="19"/>
      <c r="E31" s="20"/>
      <c r="F31" s="18"/>
      <c r="G31" s="19"/>
      <c r="H31" s="21"/>
      <c r="I31" s="22"/>
      <c r="J31" s="23"/>
      <c r="K31" s="23"/>
      <c r="L31" s="24"/>
    </row>
    <row r="32" spans="1:12" ht="15.6" customHeight="1" thickBot="1" x14ac:dyDescent="0.3">
      <c r="A32" s="16" t="s">
        <v>39</v>
      </c>
      <c r="B32" s="17">
        <f t="shared" si="0"/>
        <v>0</v>
      </c>
      <c r="C32" s="18"/>
      <c r="D32" s="19"/>
      <c r="E32" s="20"/>
      <c r="F32" s="18"/>
      <c r="G32" s="19"/>
      <c r="H32" s="21"/>
      <c r="I32" s="22"/>
      <c r="J32" s="23"/>
      <c r="K32" s="23"/>
      <c r="L32" s="24"/>
    </row>
    <row r="33" spans="1:12" ht="17.45" customHeight="1" thickBot="1" x14ac:dyDescent="0.3">
      <c r="A33" s="16" t="s">
        <v>40</v>
      </c>
      <c r="B33" s="17">
        <f t="shared" si="0"/>
        <v>0</v>
      </c>
      <c r="C33" s="18"/>
      <c r="D33" s="19"/>
      <c r="E33" s="20"/>
      <c r="F33" s="18"/>
      <c r="G33" s="19"/>
      <c r="H33" s="21"/>
      <c r="I33" s="22"/>
      <c r="J33" s="23"/>
      <c r="K33" s="23"/>
      <c r="L33" s="24"/>
    </row>
    <row r="34" spans="1:12" ht="16.5" thickBot="1" x14ac:dyDescent="0.3">
      <c r="A34" s="16" t="s">
        <v>41</v>
      </c>
      <c r="B34" s="17">
        <f t="shared" si="0"/>
        <v>0</v>
      </c>
      <c r="C34" s="18"/>
      <c r="D34" s="19"/>
      <c r="E34" s="20"/>
      <c r="F34" s="18"/>
      <c r="G34" s="19"/>
      <c r="H34" s="21"/>
      <c r="I34" s="22"/>
      <c r="J34" s="23"/>
      <c r="K34" s="23"/>
      <c r="L34" s="24"/>
    </row>
    <row r="35" spans="1:12" ht="16.899999999999999" customHeight="1" thickBot="1" x14ac:dyDescent="0.3">
      <c r="A35" s="16" t="s">
        <v>42</v>
      </c>
      <c r="B35" s="17">
        <f t="shared" si="0"/>
        <v>0</v>
      </c>
      <c r="C35" s="18"/>
      <c r="D35" s="19"/>
      <c r="E35" s="20"/>
      <c r="F35" s="18"/>
      <c r="G35" s="19"/>
      <c r="H35" s="21"/>
      <c r="I35" s="22"/>
      <c r="J35" s="23"/>
      <c r="K35" s="23"/>
      <c r="L35" s="24"/>
    </row>
    <row r="36" spans="1:12" s="34" customFormat="1" ht="15.6" customHeight="1" thickBot="1" x14ac:dyDescent="0.3">
      <c r="A36" s="25" t="s">
        <v>43</v>
      </c>
      <c r="B36" s="26">
        <f t="shared" si="0"/>
        <v>0</v>
      </c>
      <c r="C36" s="27"/>
      <c r="D36" s="28"/>
      <c r="E36" s="29"/>
      <c r="F36" s="27"/>
      <c r="G36" s="28"/>
      <c r="H36" s="30">
        <f>ROUND(((B36+F36)*4)+G36*9.4,2)</f>
        <v>0</v>
      </c>
      <c r="I36" s="31"/>
      <c r="J36" s="32"/>
      <c r="K36" s="32"/>
      <c r="L36" s="33"/>
    </row>
    <row r="37" spans="1:12" ht="15.6" customHeight="1" thickBot="1" x14ac:dyDescent="0.3">
      <c r="A37" s="16" t="s">
        <v>44</v>
      </c>
      <c r="B37" s="17">
        <f t="shared" si="0"/>
        <v>0</v>
      </c>
      <c r="C37" s="18"/>
      <c r="D37" s="19"/>
      <c r="E37" s="20"/>
      <c r="F37" s="18"/>
      <c r="G37" s="19">
        <v>1000</v>
      </c>
      <c r="H37" s="30"/>
      <c r="I37" s="22"/>
      <c r="J37" s="23"/>
      <c r="K37" s="23"/>
      <c r="L37" s="24"/>
    </row>
    <row r="38" spans="1:12" ht="16.5" thickBot="1" x14ac:dyDescent="0.3">
      <c r="A38" s="16" t="s">
        <v>45</v>
      </c>
      <c r="B38" s="17">
        <f t="shared" si="0"/>
        <v>0</v>
      </c>
      <c r="C38" s="18"/>
      <c r="D38" s="19"/>
      <c r="E38" s="20"/>
      <c r="F38" s="18"/>
      <c r="G38" s="19"/>
      <c r="H38" s="21"/>
      <c r="I38" s="22"/>
      <c r="J38" s="23"/>
      <c r="K38" s="23"/>
      <c r="L38" s="24"/>
    </row>
    <row r="39" spans="1:12" ht="15.6" customHeight="1" thickBot="1" x14ac:dyDescent="0.3">
      <c r="A39" s="16" t="s">
        <v>46</v>
      </c>
      <c r="B39" s="17">
        <f t="shared" si="0"/>
        <v>0</v>
      </c>
      <c r="C39" s="18"/>
      <c r="D39" s="19"/>
      <c r="E39" s="20"/>
      <c r="F39" s="18"/>
      <c r="G39" s="19"/>
      <c r="H39" s="21"/>
      <c r="I39" s="22"/>
      <c r="J39" s="23"/>
      <c r="K39" s="23"/>
      <c r="L39" s="24"/>
    </row>
    <row r="40" spans="1:12" ht="15.6" customHeight="1" thickBot="1" x14ac:dyDescent="0.3">
      <c r="A40" s="16" t="s">
        <v>47</v>
      </c>
      <c r="B40" s="17">
        <f t="shared" si="0"/>
        <v>0</v>
      </c>
      <c r="C40" s="18"/>
      <c r="D40" s="19"/>
      <c r="E40" s="20"/>
      <c r="F40" s="18"/>
      <c r="G40" s="19"/>
      <c r="H40" s="21"/>
      <c r="I40" s="22"/>
      <c r="J40" s="23"/>
      <c r="K40" s="23"/>
      <c r="L40" s="24"/>
    </row>
    <row r="41" spans="1:12" ht="15.6" customHeight="1" thickBot="1" x14ac:dyDescent="0.3">
      <c r="A41" s="16" t="s">
        <v>48</v>
      </c>
      <c r="B41" s="17">
        <f t="shared" si="0"/>
        <v>0</v>
      </c>
      <c r="C41" s="18"/>
      <c r="D41" s="19"/>
      <c r="E41" s="20"/>
      <c r="F41" s="18"/>
      <c r="G41" s="19"/>
      <c r="H41" s="21"/>
      <c r="I41" s="22"/>
      <c r="J41" s="23"/>
      <c r="K41" s="23"/>
      <c r="L41" s="24"/>
    </row>
    <row r="42" spans="1:12" ht="15.6" customHeight="1" thickBot="1" x14ac:dyDescent="0.3">
      <c r="A42" s="16" t="s">
        <v>49</v>
      </c>
      <c r="B42" s="17">
        <f t="shared" si="0"/>
        <v>0</v>
      </c>
      <c r="C42" s="18"/>
      <c r="D42" s="19"/>
      <c r="E42" s="20"/>
      <c r="F42" s="18"/>
      <c r="G42" s="19"/>
      <c r="H42" s="21"/>
      <c r="I42" s="22"/>
      <c r="J42" s="23"/>
      <c r="K42" s="23"/>
      <c r="L42" s="24"/>
    </row>
    <row r="43" spans="1:12" ht="15.6" customHeight="1" thickBot="1" x14ac:dyDescent="0.3">
      <c r="A43" s="16" t="s">
        <v>50</v>
      </c>
      <c r="B43" s="17">
        <f t="shared" si="0"/>
        <v>0</v>
      </c>
      <c r="C43" s="18"/>
      <c r="D43" s="19"/>
      <c r="E43" s="20"/>
      <c r="F43" s="18"/>
      <c r="G43" s="19"/>
      <c r="H43" s="21"/>
      <c r="I43" s="22"/>
      <c r="J43" s="23"/>
      <c r="K43" s="23"/>
      <c r="L43" s="24"/>
    </row>
    <row r="44" spans="1:12" ht="15" customHeight="1" thickBot="1" x14ac:dyDescent="0.3">
      <c r="A44" s="16" t="s">
        <v>51</v>
      </c>
      <c r="B44" s="17">
        <f t="shared" si="0"/>
        <v>0</v>
      </c>
      <c r="C44" s="18"/>
      <c r="D44" s="19"/>
      <c r="E44" s="20"/>
      <c r="F44" s="18"/>
      <c r="G44" s="19"/>
      <c r="H44" s="21"/>
      <c r="I44" s="22"/>
      <c r="J44" s="23"/>
      <c r="K44" s="23"/>
      <c r="L44" s="24"/>
    </row>
    <row r="45" spans="1:12" s="44" customFormat="1" ht="30.6" customHeight="1" thickBot="1" x14ac:dyDescent="0.3">
      <c r="A45" s="35" t="s">
        <v>52</v>
      </c>
      <c r="B45" s="36">
        <f t="shared" si="0"/>
        <v>0</v>
      </c>
      <c r="C45" s="37"/>
      <c r="D45" s="38"/>
      <c r="E45" s="39"/>
      <c r="F45" s="37"/>
      <c r="G45" s="38"/>
      <c r="H45" s="40"/>
      <c r="I45" s="41"/>
      <c r="J45" s="42"/>
      <c r="K45" s="42"/>
      <c r="L45" s="43"/>
    </row>
    <row r="46" spans="1:12" ht="15.6" customHeight="1" thickBot="1" x14ac:dyDescent="0.3">
      <c r="A46" s="16" t="s">
        <v>53</v>
      </c>
      <c r="B46" s="17">
        <f t="shared" si="0"/>
        <v>0</v>
      </c>
      <c r="C46" s="18"/>
      <c r="D46" s="19"/>
      <c r="E46" s="20"/>
      <c r="F46" s="18"/>
      <c r="G46" s="19"/>
      <c r="H46" s="21"/>
      <c r="I46" s="22"/>
      <c r="J46" s="23"/>
      <c r="K46" s="23"/>
      <c r="L46" s="24"/>
    </row>
    <row r="47" spans="1:12" ht="15.6" customHeight="1" thickBot="1" x14ac:dyDescent="0.3">
      <c r="A47" s="16" t="s">
        <v>54</v>
      </c>
      <c r="B47" s="17">
        <f t="shared" si="0"/>
        <v>0</v>
      </c>
      <c r="C47" s="45"/>
      <c r="D47" s="46"/>
      <c r="E47" s="20"/>
      <c r="F47" s="45"/>
      <c r="G47" s="46"/>
      <c r="H47" s="21"/>
      <c r="I47" s="22"/>
      <c r="J47" s="23"/>
      <c r="K47" s="23"/>
      <c r="L47" s="24"/>
    </row>
    <row r="48" spans="1:12" s="47" customFormat="1" ht="16.5" thickBot="1" x14ac:dyDescent="0.3">
      <c r="A48" s="16" t="s">
        <v>55</v>
      </c>
      <c r="B48" s="17">
        <f t="shared" si="0"/>
        <v>0</v>
      </c>
      <c r="C48" s="45"/>
      <c r="D48" s="46"/>
      <c r="E48" s="20"/>
      <c r="F48" s="45"/>
      <c r="G48" s="46"/>
      <c r="H48" s="21"/>
      <c r="I48" s="22"/>
      <c r="J48" s="23"/>
      <c r="K48" s="23"/>
      <c r="L48" s="24"/>
    </row>
    <row r="49" spans="1:12" ht="16.5" thickBot="1" x14ac:dyDescent="0.3">
      <c r="A49" s="16" t="s">
        <v>56</v>
      </c>
      <c r="B49" s="17">
        <f t="shared" si="0"/>
        <v>0</v>
      </c>
      <c r="C49" s="18"/>
      <c r="D49" s="19"/>
      <c r="E49" s="20"/>
      <c r="F49" s="18"/>
      <c r="G49" s="19"/>
      <c r="H49" s="21"/>
      <c r="I49" s="22"/>
      <c r="J49" s="23"/>
      <c r="K49" s="23"/>
      <c r="L49" s="24"/>
    </row>
    <row r="50" spans="1:12" ht="16.5" thickBot="1" x14ac:dyDescent="0.3">
      <c r="A50" s="16" t="s">
        <v>57</v>
      </c>
      <c r="B50" s="17">
        <f t="shared" si="0"/>
        <v>0</v>
      </c>
      <c r="C50" s="18"/>
      <c r="D50" s="19"/>
      <c r="E50" s="20"/>
      <c r="F50" s="18"/>
      <c r="G50" s="19"/>
      <c r="H50" s="21"/>
      <c r="I50" s="22"/>
      <c r="J50" s="23"/>
      <c r="K50" s="23"/>
      <c r="L50" s="24"/>
    </row>
    <row r="51" spans="1:12" ht="17.45" customHeight="1" thickBot="1" x14ac:dyDescent="0.3">
      <c r="A51" s="16" t="s">
        <v>58</v>
      </c>
      <c r="B51" s="17">
        <f t="shared" si="0"/>
        <v>0</v>
      </c>
      <c r="C51" s="18"/>
      <c r="D51" s="19"/>
      <c r="E51" s="20"/>
      <c r="F51" s="18"/>
      <c r="G51" s="19"/>
      <c r="H51" s="21"/>
      <c r="I51" s="22"/>
      <c r="J51" s="23"/>
      <c r="K51" s="23"/>
      <c r="L51" s="24"/>
    </row>
    <row r="52" spans="1:12" s="34" customFormat="1" ht="15" customHeight="1" thickBot="1" x14ac:dyDescent="0.3">
      <c r="A52" s="25" t="s">
        <v>59</v>
      </c>
      <c r="B52" s="26">
        <f t="shared" si="0"/>
        <v>0</v>
      </c>
      <c r="C52" s="27"/>
      <c r="D52" s="28"/>
      <c r="E52" s="29"/>
      <c r="F52" s="27"/>
      <c r="G52" s="28"/>
      <c r="H52" s="30">
        <f t="shared" ref="H52:H55" si="1">ROUND(((B52+F52)*4)+G52*9.4,2)</f>
        <v>0</v>
      </c>
      <c r="I52" s="31"/>
      <c r="J52" s="32"/>
      <c r="K52" s="32"/>
      <c r="L52" s="33"/>
    </row>
    <row r="53" spans="1:12" s="34" customFormat="1" ht="16.5" thickBot="1" x14ac:dyDescent="0.3">
      <c r="A53" s="25" t="s">
        <v>60</v>
      </c>
      <c r="B53" s="26">
        <f t="shared" si="0"/>
        <v>0</v>
      </c>
      <c r="C53" s="48"/>
      <c r="D53" s="49"/>
      <c r="E53" s="29"/>
      <c r="F53" s="48"/>
      <c r="G53" s="49"/>
      <c r="H53" s="30">
        <f t="shared" si="1"/>
        <v>0</v>
      </c>
      <c r="I53" s="31"/>
      <c r="J53" s="32"/>
      <c r="K53" s="32"/>
      <c r="L53" s="33"/>
    </row>
    <row r="54" spans="1:12" s="34" customFormat="1" ht="16.5" thickBot="1" x14ac:dyDescent="0.3">
      <c r="A54" s="25" t="s">
        <v>61</v>
      </c>
      <c r="B54" s="26">
        <f t="shared" si="0"/>
        <v>0</v>
      </c>
      <c r="C54" s="48"/>
      <c r="D54" s="49"/>
      <c r="E54" s="29"/>
      <c r="F54" s="48"/>
      <c r="G54" s="49"/>
      <c r="H54" s="30">
        <f t="shared" si="1"/>
        <v>0</v>
      </c>
      <c r="I54" s="31"/>
      <c r="J54" s="32"/>
      <c r="K54" s="32"/>
      <c r="L54" s="33"/>
    </row>
    <row r="55" spans="1:12" s="34" customFormat="1" ht="16.5" thickBot="1" x14ac:dyDescent="0.3">
      <c r="A55" s="25" t="s">
        <v>62</v>
      </c>
      <c r="B55" s="26">
        <f t="shared" si="0"/>
        <v>0</v>
      </c>
      <c r="C55" s="48"/>
      <c r="D55" s="49"/>
      <c r="E55" s="29"/>
      <c r="F55" s="48"/>
      <c r="G55" s="49"/>
      <c r="H55" s="30">
        <f t="shared" si="1"/>
        <v>0</v>
      </c>
      <c r="I55" s="31"/>
      <c r="J55" s="32"/>
      <c r="K55" s="32"/>
      <c r="L55" s="33"/>
    </row>
    <row r="56" spans="1:12" ht="16.5" thickBot="1" x14ac:dyDescent="0.3">
      <c r="A56" s="16" t="s">
        <v>63</v>
      </c>
      <c r="B56" s="17">
        <f t="shared" si="0"/>
        <v>0</v>
      </c>
      <c r="C56" s="50"/>
      <c r="D56" s="51"/>
      <c r="E56" s="20"/>
      <c r="F56" s="50"/>
      <c r="G56" s="51"/>
      <c r="H56" s="21"/>
      <c r="I56" s="22"/>
      <c r="J56" s="23"/>
      <c r="K56" s="23"/>
      <c r="L56" s="24"/>
    </row>
    <row r="57" spans="1:12" ht="16.5" thickBot="1" x14ac:dyDescent="0.3">
      <c r="A57" s="16" t="s">
        <v>64</v>
      </c>
      <c r="B57" s="17">
        <f t="shared" si="0"/>
        <v>0</v>
      </c>
      <c r="C57" s="50"/>
      <c r="D57" s="51"/>
      <c r="E57" s="20"/>
      <c r="F57" s="50"/>
      <c r="G57" s="51"/>
      <c r="H57" s="21"/>
      <c r="I57" s="22"/>
      <c r="J57" s="23"/>
      <c r="K57" s="23"/>
      <c r="L57" s="24"/>
    </row>
    <row r="58" spans="1:12" ht="16.5" thickBot="1" x14ac:dyDescent="0.3">
      <c r="A58" s="16" t="s">
        <v>65</v>
      </c>
      <c r="B58" s="17">
        <f t="shared" si="0"/>
        <v>0</v>
      </c>
      <c r="C58" s="50"/>
      <c r="D58" s="51"/>
      <c r="E58" s="20"/>
      <c r="F58" s="50"/>
      <c r="G58" s="51"/>
      <c r="H58" s="21"/>
      <c r="I58" s="22"/>
      <c r="J58" s="23"/>
      <c r="K58" s="23"/>
      <c r="L58" s="24"/>
    </row>
    <row r="59" spans="1:12" ht="16.149999999999999" customHeight="1" thickBot="1" x14ac:dyDescent="0.3">
      <c r="A59" s="16" t="s">
        <v>66</v>
      </c>
      <c r="B59" s="17">
        <f t="shared" si="0"/>
        <v>0</v>
      </c>
      <c r="C59" s="50"/>
      <c r="D59" s="51"/>
      <c r="E59" s="20"/>
      <c r="F59" s="50"/>
      <c r="G59" s="51"/>
      <c r="H59" s="21"/>
      <c r="I59" s="22"/>
      <c r="J59" s="23"/>
      <c r="K59" s="23"/>
      <c r="L59" s="24"/>
    </row>
    <row r="60" spans="1:12" ht="16.5" thickBot="1" x14ac:dyDescent="0.3">
      <c r="A60" s="16" t="s">
        <v>67</v>
      </c>
      <c r="B60" s="17">
        <f t="shared" si="0"/>
        <v>0</v>
      </c>
      <c r="C60" s="50"/>
      <c r="D60" s="51"/>
      <c r="E60" s="20"/>
      <c r="F60" s="50"/>
      <c r="G60" s="51"/>
      <c r="H60" s="21"/>
      <c r="I60" s="22"/>
      <c r="J60" s="23"/>
      <c r="K60" s="23"/>
      <c r="L60" s="24"/>
    </row>
    <row r="61" spans="1:12" ht="15.6" customHeight="1" thickBot="1" x14ac:dyDescent="0.3">
      <c r="A61" s="16" t="s">
        <v>68</v>
      </c>
      <c r="B61" s="17">
        <f t="shared" si="0"/>
        <v>0</v>
      </c>
      <c r="C61" s="50"/>
      <c r="D61" s="51"/>
      <c r="E61" s="20"/>
      <c r="F61" s="50"/>
      <c r="G61" s="51"/>
      <c r="H61" s="21"/>
      <c r="I61" s="22"/>
      <c r="J61" s="23"/>
      <c r="K61" s="23"/>
      <c r="L61" s="24"/>
    </row>
    <row r="62" spans="1:12" ht="29.45" customHeight="1" thickBot="1" x14ac:dyDescent="0.3">
      <c r="A62" s="16" t="s">
        <v>69</v>
      </c>
      <c r="B62" s="17">
        <f t="shared" si="0"/>
        <v>0</v>
      </c>
      <c r="C62" s="50"/>
      <c r="D62" s="51"/>
      <c r="E62" s="20"/>
      <c r="F62" s="50"/>
      <c r="G62" s="51"/>
      <c r="H62" s="21"/>
      <c r="I62" s="22"/>
      <c r="J62" s="23"/>
      <c r="K62" s="23"/>
      <c r="L62" s="24"/>
    </row>
    <row r="63" spans="1:12" ht="16.5" thickBot="1" x14ac:dyDescent="0.3">
      <c r="A63" s="16" t="s">
        <v>70</v>
      </c>
      <c r="B63" s="17">
        <f t="shared" si="0"/>
        <v>0</v>
      </c>
      <c r="C63" s="50"/>
      <c r="D63" s="51"/>
      <c r="E63" s="20"/>
      <c r="F63" s="50"/>
      <c r="G63" s="51"/>
      <c r="H63" s="21"/>
      <c r="I63" s="22"/>
      <c r="J63" s="23"/>
      <c r="K63" s="23"/>
      <c r="L63" s="24"/>
    </row>
    <row r="64" spans="1:12" ht="15.6" customHeight="1" thickBot="1" x14ac:dyDescent="0.3">
      <c r="A64" s="16" t="s">
        <v>71</v>
      </c>
      <c r="B64" s="17">
        <f t="shared" si="0"/>
        <v>0</v>
      </c>
      <c r="C64" s="50"/>
      <c r="D64" s="49"/>
      <c r="E64" s="20"/>
      <c r="F64" s="50"/>
      <c r="G64" s="49"/>
      <c r="H64" s="21"/>
      <c r="I64" s="22"/>
      <c r="J64" s="23"/>
      <c r="K64" s="23"/>
      <c r="L64" s="24"/>
    </row>
    <row r="65" spans="1:12" ht="16.5" thickBot="1" x14ac:dyDescent="0.3">
      <c r="A65" s="16" t="s">
        <v>72</v>
      </c>
      <c r="B65" s="17">
        <f t="shared" si="0"/>
        <v>0</v>
      </c>
      <c r="C65" s="50"/>
      <c r="D65" s="51"/>
      <c r="E65" s="20"/>
      <c r="F65" s="50"/>
      <c r="G65" s="51"/>
      <c r="H65" s="21"/>
      <c r="I65" s="22"/>
      <c r="J65" s="23"/>
      <c r="K65" s="23"/>
      <c r="L65" s="24"/>
    </row>
    <row r="66" spans="1:12" ht="16.5" thickBot="1" x14ac:dyDescent="0.3">
      <c r="A66" s="16" t="s">
        <v>73</v>
      </c>
      <c r="B66" s="17">
        <f t="shared" si="0"/>
        <v>0</v>
      </c>
      <c r="C66" s="50"/>
      <c r="D66" s="51"/>
      <c r="E66" s="20"/>
      <c r="F66" s="50"/>
      <c r="G66" s="51">
        <v>1000</v>
      </c>
      <c r="H66" s="21"/>
      <c r="I66" s="22"/>
      <c r="J66" s="23"/>
      <c r="K66" s="23"/>
      <c r="L66" s="24"/>
    </row>
    <row r="67" spans="1:12" s="34" customFormat="1" ht="16.5" thickBot="1" x14ac:dyDescent="0.3">
      <c r="A67" s="25" t="s">
        <v>74</v>
      </c>
      <c r="B67" s="26">
        <f t="shared" si="0"/>
        <v>0</v>
      </c>
      <c r="C67" s="48"/>
      <c r="D67" s="49"/>
      <c r="E67" s="29"/>
      <c r="F67" s="48"/>
      <c r="G67" s="49"/>
      <c r="H67" s="30">
        <f>ROUND(((B67+F67)*4)+G67*9.4,2)</f>
        <v>0</v>
      </c>
      <c r="I67" s="31"/>
      <c r="J67" s="32"/>
      <c r="K67" s="32"/>
      <c r="L67" s="33"/>
    </row>
    <row r="68" spans="1:12" ht="16.5" thickBot="1" x14ac:dyDescent="0.3">
      <c r="A68" s="16" t="s">
        <v>75</v>
      </c>
      <c r="B68" s="17">
        <f t="shared" si="0"/>
        <v>0</v>
      </c>
      <c r="C68" s="50"/>
      <c r="D68" s="51"/>
      <c r="E68" s="20"/>
      <c r="F68" s="50"/>
      <c r="G68" s="51"/>
      <c r="H68" s="21"/>
      <c r="I68" s="22"/>
      <c r="J68" s="23"/>
      <c r="K68" s="23"/>
      <c r="L68" s="24"/>
    </row>
    <row r="69" spans="1:12" ht="16.5" thickBot="1" x14ac:dyDescent="0.3">
      <c r="A69" s="52" t="s">
        <v>76</v>
      </c>
      <c r="B69" s="17">
        <f t="shared" si="0"/>
        <v>0</v>
      </c>
      <c r="C69" s="53"/>
      <c r="D69" s="54"/>
      <c r="E69" s="20"/>
      <c r="F69" s="53"/>
      <c r="G69" s="54"/>
      <c r="H69" s="55"/>
      <c r="I69" s="56"/>
      <c r="J69" s="57"/>
      <c r="K69" s="57"/>
      <c r="L69" s="58"/>
    </row>
    <row r="70" spans="1:12" ht="16.5" thickBot="1" x14ac:dyDescent="0.3">
      <c r="A70" s="59" t="s">
        <v>77</v>
      </c>
      <c r="B70" s="60">
        <f>SUM(B7:B69)</f>
        <v>0</v>
      </c>
      <c r="C70" s="60">
        <f t="shared" ref="C70:L70" si="2">SUM(C7:C69)</f>
        <v>0</v>
      </c>
      <c r="D70" s="60">
        <f t="shared" si="2"/>
        <v>0</v>
      </c>
      <c r="E70" s="60">
        <f t="shared" si="2"/>
        <v>0</v>
      </c>
      <c r="F70" s="60">
        <f t="shared" si="2"/>
        <v>0</v>
      </c>
      <c r="G70" s="60">
        <f t="shared" si="2"/>
        <v>3000</v>
      </c>
      <c r="H70" s="61">
        <f t="shared" si="2"/>
        <v>0</v>
      </c>
      <c r="I70" s="60">
        <f t="shared" si="2"/>
        <v>0</v>
      </c>
      <c r="J70" s="60">
        <f t="shared" si="2"/>
        <v>0</v>
      </c>
      <c r="K70" s="60">
        <f t="shared" si="2"/>
        <v>0</v>
      </c>
      <c r="L70" s="62">
        <f t="shared" si="2"/>
        <v>0</v>
      </c>
    </row>
    <row r="72" spans="1:12" ht="22.15" customHeight="1" x14ac:dyDescent="0.25">
      <c r="A72" s="63" t="s">
        <v>78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5"/>
  <sheetViews>
    <sheetView topLeftCell="A61" workbookViewId="0">
      <selection activeCell="A77" sqref="A77"/>
    </sheetView>
  </sheetViews>
  <sheetFormatPr defaultRowHeight="15" x14ac:dyDescent="0.25"/>
  <cols>
    <col min="1" max="1" width="56.42578125" customWidth="1"/>
    <col min="2" max="2" width="21.5703125" customWidth="1"/>
  </cols>
  <sheetData>
    <row r="2" spans="1:10" x14ac:dyDescent="0.25">
      <c r="A2" s="194" t="s">
        <v>83</v>
      </c>
      <c r="B2" s="194"/>
    </row>
    <row r="3" spans="1:10" ht="26.45" customHeight="1" x14ac:dyDescent="0.25">
      <c r="A3" s="194"/>
      <c r="B3" s="194"/>
    </row>
    <row r="4" spans="1:10" ht="30.6" customHeight="1" thickBot="1" x14ac:dyDescent="0.3">
      <c r="A4" s="210" t="s">
        <v>1</v>
      </c>
      <c r="B4" s="210"/>
    </row>
    <row r="5" spans="1:10" ht="30.6" customHeight="1" x14ac:dyDescent="0.25">
      <c r="A5" s="211" t="s">
        <v>85</v>
      </c>
      <c r="B5" s="212" t="s">
        <v>86</v>
      </c>
    </row>
    <row r="6" spans="1:10" ht="37.9" customHeight="1" x14ac:dyDescent="0.25">
      <c r="A6" s="200"/>
      <c r="B6" s="213"/>
    </row>
    <row r="7" spans="1:10" s="97" customFormat="1" ht="16.5" customHeight="1" x14ac:dyDescent="0.25">
      <c r="A7" s="208" t="s">
        <v>87</v>
      </c>
      <c r="B7" s="209"/>
      <c r="C7" s="66"/>
      <c r="D7" s="66"/>
      <c r="E7" s="96"/>
      <c r="F7" s="66"/>
      <c r="G7" s="66"/>
      <c r="H7" s="66"/>
      <c r="I7" s="66"/>
      <c r="J7" s="66"/>
    </row>
    <row r="8" spans="1:10" s="97" customFormat="1" ht="16.5" customHeight="1" x14ac:dyDescent="0.25">
      <c r="A8" s="208" t="s">
        <v>88</v>
      </c>
      <c r="B8" s="209"/>
      <c r="C8" s="66"/>
      <c r="D8" s="66"/>
      <c r="E8" s="96"/>
      <c r="F8" s="66"/>
      <c r="G8" s="66"/>
      <c r="H8" s="66"/>
      <c r="I8" s="66"/>
      <c r="J8" s="66"/>
    </row>
    <row r="9" spans="1:10" s="97" customFormat="1" ht="28.9" customHeight="1" x14ac:dyDescent="0.25">
      <c r="A9" s="200" t="s">
        <v>89</v>
      </c>
      <c r="B9" s="201"/>
      <c r="C9" s="66"/>
      <c r="D9" s="66"/>
      <c r="E9" s="96"/>
      <c r="F9" s="66"/>
      <c r="G9" s="66"/>
      <c r="H9" s="66"/>
      <c r="I9" s="66"/>
      <c r="J9" s="66"/>
    </row>
    <row r="10" spans="1:10" s="97" customFormat="1" ht="16.5" customHeight="1" x14ac:dyDescent="0.25">
      <c r="A10" s="157" t="s">
        <v>90</v>
      </c>
      <c r="B10" s="99">
        <f>B11+B12+B13+B14</f>
        <v>0</v>
      </c>
      <c r="C10" s="66"/>
      <c r="D10" s="66"/>
      <c r="E10" s="96"/>
      <c r="F10" s="66"/>
      <c r="G10" s="66"/>
      <c r="H10" s="66"/>
      <c r="I10" s="66"/>
      <c r="J10" s="66"/>
    </row>
    <row r="11" spans="1:10" s="97" customFormat="1" ht="19.149999999999999" customHeight="1" x14ac:dyDescent="0.25">
      <c r="A11" s="158" t="s">
        <v>91</v>
      </c>
      <c r="B11" s="101"/>
      <c r="C11" s="66"/>
      <c r="D11" s="66"/>
      <c r="E11" s="96"/>
      <c r="F11" s="66"/>
      <c r="G11" s="66"/>
      <c r="H11" s="66"/>
      <c r="I11" s="66"/>
      <c r="J11" s="66"/>
    </row>
    <row r="12" spans="1:10" s="97" customFormat="1" ht="15.75" x14ac:dyDescent="0.25">
      <c r="A12" s="158" t="s">
        <v>92</v>
      </c>
      <c r="B12" s="101"/>
      <c r="C12" s="66"/>
      <c r="D12" s="66"/>
      <c r="E12" s="96"/>
      <c r="F12" s="66"/>
      <c r="G12" s="66"/>
      <c r="H12" s="66"/>
      <c r="I12" s="66"/>
      <c r="J12" s="66"/>
    </row>
    <row r="13" spans="1:10" s="97" customFormat="1" ht="15.75" x14ac:dyDescent="0.25">
      <c r="A13" s="158" t="s">
        <v>93</v>
      </c>
      <c r="B13" s="101"/>
      <c r="C13" s="66"/>
      <c r="D13" s="66"/>
      <c r="E13" s="96"/>
      <c r="F13" s="66"/>
      <c r="G13" s="66"/>
      <c r="H13" s="66"/>
      <c r="I13" s="66"/>
      <c r="J13" s="66"/>
    </row>
    <row r="14" spans="1:10" s="97" customFormat="1" ht="17.45" customHeight="1" x14ac:dyDescent="0.25">
      <c r="A14" s="158" t="s">
        <v>94</v>
      </c>
      <c r="B14" s="101"/>
      <c r="C14" s="66"/>
      <c r="D14" s="66"/>
      <c r="E14" s="96"/>
      <c r="F14" s="66"/>
      <c r="G14" s="66"/>
      <c r="H14" s="66"/>
      <c r="I14" s="66"/>
      <c r="J14" s="66"/>
    </row>
    <row r="15" spans="1:10" s="97" customFormat="1" ht="15.75" x14ac:dyDescent="0.25">
      <c r="A15" s="157" t="s">
        <v>95</v>
      </c>
      <c r="B15" s="99">
        <f>B16+B17+B18</f>
        <v>0</v>
      </c>
      <c r="C15" s="66"/>
      <c r="D15" s="66"/>
      <c r="E15" s="96"/>
      <c r="F15" s="66"/>
      <c r="G15" s="66"/>
      <c r="H15" s="66"/>
      <c r="I15" s="66"/>
      <c r="J15" s="66"/>
    </row>
    <row r="16" spans="1:10" s="97" customFormat="1" ht="15.75" x14ac:dyDescent="0.25">
      <c r="A16" s="158" t="s">
        <v>91</v>
      </c>
      <c r="B16" s="101"/>
      <c r="C16" s="66"/>
      <c r="D16" s="66"/>
      <c r="E16" s="96"/>
      <c r="F16" s="66"/>
      <c r="G16" s="66"/>
      <c r="H16" s="66"/>
      <c r="I16" s="66"/>
      <c r="J16" s="66"/>
    </row>
    <row r="17" spans="1:10" s="97" customFormat="1" ht="15.75" x14ac:dyDescent="0.25">
      <c r="A17" s="158" t="s">
        <v>93</v>
      </c>
      <c r="B17" s="101"/>
      <c r="C17" s="66"/>
      <c r="D17" s="66"/>
      <c r="E17" s="96"/>
      <c r="F17" s="66"/>
      <c r="G17" s="66"/>
      <c r="H17" s="66"/>
      <c r="I17" s="66"/>
      <c r="J17" s="66"/>
    </row>
    <row r="18" spans="1:10" s="97" customFormat="1" ht="15.75" x14ac:dyDescent="0.25">
      <c r="A18" s="158" t="s">
        <v>96</v>
      </c>
      <c r="B18" s="101"/>
      <c r="C18" s="66"/>
      <c r="D18" s="66"/>
      <c r="E18" s="96"/>
      <c r="F18" s="66"/>
      <c r="G18" s="66"/>
      <c r="H18" s="66"/>
      <c r="I18" s="66"/>
      <c r="J18" s="66"/>
    </row>
    <row r="19" spans="1:10" s="97" customFormat="1" ht="13.9" customHeight="1" x14ac:dyDescent="0.25">
      <c r="A19" s="159" t="s">
        <v>97</v>
      </c>
      <c r="B19" s="103">
        <f>B20+B21+B22+B23</f>
        <v>1900</v>
      </c>
      <c r="C19" s="66"/>
      <c r="D19" s="66"/>
      <c r="E19" s="96"/>
      <c r="F19" s="66"/>
      <c r="G19" s="66"/>
      <c r="H19" s="66"/>
      <c r="I19" s="66"/>
      <c r="J19" s="66"/>
    </row>
    <row r="20" spans="1:10" s="97" customFormat="1" ht="15.75" x14ac:dyDescent="0.25">
      <c r="A20" s="158" t="s">
        <v>98</v>
      </c>
      <c r="B20" s="101">
        <v>350</v>
      </c>
      <c r="C20" s="66"/>
      <c r="D20" s="66"/>
      <c r="E20" s="96"/>
      <c r="F20" s="66"/>
      <c r="G20" s="66"/>
      <c r="H20" s="66"/>
      <c r="I20" s="66"/>
      <c r="J20" s="66"/>
    </row>
    <row r="21" spans="1:10" s="97" customFormat="1" ht="15.75" x14ac:dyDescent="0.25">
      <c r="A21" s="158" t="s">
        <v>99</v>
      </c>
      <c r="B21" s="101">
        <v>1200</v>
      </c>
      <c r="C21" s="66"/>
      <c r="D21" s="66"/>
      <c r="E21" s="96"/>
      <c r="F21" s="66"/>
      <c r="G21" s="66"/>
      <c r="H21" s="66"/>
      <c r="I21" s="66"/>
      <c r="J21" s="66"/>
    </row>
    <row r="22" spans="1:10" s="97" customFormat="1" ht="15.75" x14ac:dyDescent="0.25">
      <c r="A22" s="158" t="s">
        <v>100</v>
      </c>
      <c r="B22" s="101">
        <v>350</v>
      </c>
      <c r="C22" s="66"/>
      <c r="D22" s="66"/>
      <c r="E22" s="96"/>
      <c r="F22" s="66"/>
      <c r="G22" s="66"/>
      <c r="H22" s="66"/>
      <c r="I22" s="66"/>
      <c r="J22" s="66"/>
    </row>
    <row r="23" spans="1:10" s="97" customFormat="1" ht="15.75" x14ac:dyDescent="0.25">
      <c r="A23" s="158" t="s">
        <v>96</v>
      </c>
      <c r="B23" s="101"/>
      <c r="C23" s="66"/>
      <c r="D23" s="66"/>
      <c r="E23" s="96"/>
      <c r="F23" s="66"/>
      <c r="G23" s="66"/>
      <c r="H23" s="66"/>
      <c r="I23" s="66"/>
      <c r="J23" s="66"/>
    </row>
    <row r="24" spans="1:10" s="97" customFormat="1" ht="15.75" x14ac:dyDescent="0.25">
      <c r="A24" s="159" t="s">
        <v>101</v>
      </c>
      <c r="B24" s="103">
        <f>B25+B26+B27+B28+B29+B30+B31+B32</f>
        <v>0</v>
      </c>
      <c r="C24" s="66"/>
      <c r="D24" s="66"/>
      <c r="E24" s="96"/>
      <c r="F24" s="66"/>
      <c r="G24" s="66"/>
      <c r="H24" s="66"/>
      <c r="I24" s="66"/>
      <c r="J24" s="66"/>
    </row>
    <row r="25" spans="1:10" s="97" customFormat="1" ht="15.75" x14ac:dyDescent="0.25">
      <c r="A25" s="158" t="s">
        <v>102</v>
      </c>
      <c r="B25" s="101"/>
      <c r="C25" s="66"/>
      <c r="D25" s="66"/>
      <c r="E25" s="96"/>
      <c r="F25" s="66"/>
      <c r="G25" s="66"/>
      <c r="H25" s="66"/>
      <c r="I25" s="66"/>
      <c r="J25" s="66"/>
    </row>
    <row r="26" spans="1:10" s="97" customFormat="1" ht="15.75" x14ac:dyDescent="0.25">
      <c r="A26" s="158" t="s">
        <v>103</v>
      </c>
      <c r="B26" s="101"/>
      <c r="C26" s="66"/>
      <c r="D26" s="66"/>
      <c r="E26" s="96"/>
      <c r="F26" s="66"/>
      <c r="G26" s="66"/>
      <c r="H26" s="66"/>
      <c r="I26" s="66"/>
      <c r="J26" s="66"/>
    </row>
    <row r="27" spans="1:10" s="97" customFormat="1" ht="15.75" x14ac:dyDescent="0.25">
      <c r="A27" s="158" t="s">
        <v>104</v>
      </c>
      <c r="B27" s="101"/>
      <c r="C27" s="66"/>
      <c r="D27" s="66"/>
      <c r="E27" s="96"/>
      <c r="F27" s="66"/>
      <c r="G27" s="66"/>
      <c r="H27" s="66"/>
      <c r="I27" s="66"/>
      <c r="J27" s="66"/>
    </row>
    <row r="28" spans="1:10" s="97" customFormat="1" ht="15.75" x14ac:dyDescent="0.25">
      <c r="A28" s="158" t="s">
        <v>105</v>
      </c>
      <c r="B28" s="101"/>
      <c r="C28" s="66"/>
      <c r="D28" s="66"/>
      <c r="E28" s="96"/>
      <c r="F28" s="66"/>
      <c r="G28" s="66"/>
      <c r="H28" s="66"/>
      <c r="I28" s="66"/>
      <c r="J28" s="66"/>
    </row>
    <row r="29" spans="1:10" s="97" customFormat="1" ht="15.75" x14ac:dyDescent="0.25">
      <c r="A29" s="158" t="s">
        <v>106</v>
      </c>
      <c r="B29" s="101"/>
      <c r="C29" s="66"/>
      <c r="D29" s="66"/>
      <c r="E29" s="96"/>
      <c r="F29" s="66"/>
      <c r="G29" s="66"/>
      <c r="H29" s="66"/>
      <c r="I29" s="66"/>
      <c r="J29" s="66"/>
    </row>
    <row r="30" spans="1:10" s="97" customFormat="1" ht="15.75" x14ac:dyDescent="0.25">
      <c r="A30" s="158" t="s">
        <v>107</v>
      </c>
      <c r="B30" s="101"/>
      <c r="C30" s="66"/>
      <c r="D30" s="66"/>
      <c r="E30" s="96"/>
      <c r="F30" s="66"/>
      <c r="G30" s="66"/>
      <c r="H30" s="66"/>
      <c r="I30" s="66"/>
      <c r="J30" s="66"/>
    </row>
    <row r="31" spans="1:10" s="97" customFormat="1" ht="15.75" x14ac:dyDescent="0.25">
      <c r="A31" s="158" t="s">
        <v>108</v>
      </c>
      <c r="B31" s="101"/>
      <c r="C31" s="66"/>
      <c r="D31" s="66"/>
      <c r="E31" s="96"/>
      <c r="F31" s="66"/>
      <c r="G31" s="66"/>
      <c r="H31" s="66"/>
      <c r="I31" s="66"/>
      <c r="J31" s="66"/>
    </row>
    <row r="32" spans="1:10" s="97" customFormat="1" ht="15.75" x14ac:dyDescent="0.25">
      <c r="A32" s="158" t="s">
        <v>96</v>
      </c>
      <c r="B32" s="101"/>
      <c r="C32" s="66"/>
      <c r="D32" s="66"/>
      <c r="E32" s="96"/>
      <c r="F32" s="66"/>
      <c r="G32" s="66"/>
      <c r="H32" s="66"/>
      <c r="I32" s="66"/>
      <c r="J32" s="66"/>
    </row>
    <row r="33" spans="1:10" s="97" customFormat="1" ht="80.45" customHeight="1" x14ac:dyDescent="0.25">
      <c r="A33" s="160" t="s">
        <v>109</v>
      </c>
      <c r="B33" s="101">
        <f>B34+B35+B36</f>
        <v>0</v>
      </c>
      <c r="C33" s="66"/>
      <c r="D33" s="66"/>
      <c r="E33" s="96"/>
      <c r="F33" s="66"/>
      <c r="G33" s="66"/>
      <c r="H33" s="66"/>
      <c r="I33" s="66"/>
      <c r="J33" s="66"/>
    </row>
    <row r="34" spans="1:10" s="97" customFormat="1" ht="31.5" x14ac:dyDescent="0.25">
      <c r="A34" s="161" t="s">
        <v>110</v>
      </c>
      <c r="B34" s="101"/>
      <c r="C34" s="66"/>
      <c r="D34" s="66"/>
      <c r="E34" s="96"/>
      <c r="F34" s="66"/>
      <c r="G34" s="66"/>
      <c r="H34" s="66"/>
      <c r="I34" s="66"/>
      <c r="J34" s="66"/>
    </row>
    <row r="35" spans="1:10" s="97" customFormat="1" ht="31.5" x14ac:dyDescent="0.25">
      <c r="A35" s="161" t="s">
        <v>111</v>
      </c>
      <c r="B35" s="101"/>
      <c r="C35" s="66"/>
      <c r="D35" s="66"/>
      <c r="E35" s="96"/>
      <c r="F35" s="66"/>
      <c r="G35" s="66"/>
      <c r="H35" s="66"/>
      <c r="I35" s="66"/>
      <c r="J35" s="66"/>
    </row>
    <row r="36" spans="1:10" s="97" customFormat="1" ht="31.5" x14ac:dyDescent="0.25">
      <c r="A36" s="161" t="s">
        <v>112</v>
      </c>
      <c r="B36" s="101"/>
      <c r="C36" s="66"/>
      <c r="D36" s="66"/>
      <c r="E36" s="96"/>
      <c r="F36" s="66"/>
      <c r="G36" s="66"/>
      <c r="H36" s="66"/>
      <c r="I36" s="66"/>
      <c r="J36" s="66"/>
    </row>
    <row r="37" spans="1:10" s="97" customFormat="1" ht="31.5" x14ac:dyDescent="0.25">
      <c r="A37" s="160" t="s">
        <v>113</v>
      </c>
      <c r="B37" s="104">
        <f>SUM(B38:B48)</f>
        <v>0</v>
      </c>
      <c r="C37" s="66"/>
      <c r="D37" s="66"/>
      <c r="E37" s="96"/>
      <c r="F37" s="66"/>
      <c r="G37" s="66"/>
      <c r="H37" s="66"/>
      <c r="I37" s="66"/>
      <c r="J37" s="66"/>
    </row>
    <row r="38" spans="1:10" s="97" customFormat="1" ht="31.15" customHeight="1" x14ac:dyDescent="0.25">
      <c r="A38" s="162" t="s">
        <v>114</v>
      </c>
      <c r="B38" s="104"/>
      <c r="C38" s="66"/>
      <c r="D38" s="66"/>
      <c r="E38" s="96"/>
      <c r="F38" s="66"/>
      <c r="G38" s="66"/>
      <c r="H38" s="66"/>
      <c r="I38" s="66"/>
      <c r="J38" s="66"/>
    </row>
    <row r="39" spans="1:10" s="97" customFormat="1" ht="31.9" customHeight="1" x14ac:dyDescent="0.25">
      <c r="A39" s="162" t="s">
        <v>115</v>
      </c>
      <c r="B39" s="104"/>
      <c r="C39" s="66"/>
      <c r="D39" s="66"/>
      <c r="E39" s="96"/>
      <c r="F39" s="66"/>
      <c r="G39" s="66"/>
      <c r="H39" s="66"/>
      <c r="I39" s="66"/>
      <c r="J39" s="66"/>
    </row>
    <row r="40" spans="1:10" s="97" customFormat="1" ht="30.6" customHeight="1" x14ac:dyDescent="0.25">
      <c r="A40" s="162" t="s">
        <v>116</v>
      </c>
      <c r="B40" s="104"/>
      <c r="C40" s="66"/>
      <c r="D40" s="66"/>
      <c r="E40" s="96"/>
      <c r="F40" s="66"/>
      <c r="G40" s="66"/>
      <c r="H40" s="66"/>
      <c r="I40" s="66"/>
      <c r="J40" s="66"/>
    </row>
    <row r="41" spans="1:10" s="97" customFormat="1" ht="30" customHeight="1" x14ac:dyDescent="0.25">
      <c r="A41" s="162" t="s">
        <v>117</v>
      </c>
      <c r="B41" s="104"/>
      <c r="C41" s="66"/>
      <c r="D41" s="66"/>
      <c r="E41" s="96"/>
      <c r="F41" s="66"/>
      <c r="G41" s="66"/>
      <c r="H41" s="66"/>
      <c r="I41" s="66"/>
      <c r="J41" s="66"/>
    </row>
    <row r="42" spans="1:10" s="97" customFormat="1" ht="16.149999999999999" customHeight="1" x14ac:dyDescent="0.25">
      <c r="A42" s="162" t="s">
        <v>118</v>
      </c>
      <c r="B42" s="104"/>
      <c r="C42" s="66"/>
      <c r="D42" s="66"/>
      <c r="E42" s="96"/>
      <c r="F42" s="66"/>
      <c r="G42" s="66"/>
      <c r="H42" s="66"/>
      <c r="I42" s="66"/>
      <c r="J42" s="66"/>
    </row>
    <row r="43" spans="1:10" s="97" customFormat="1" ht="35.450000000000003" customHeight="1" x14ac:dyDescent="0.25">
      <c r="A43" s="162" t="s">
        <v>119</v>
      </c>
      <c r="B43" s="104"/>
      <c r="C43" s="66"/>
      <c r="D43" s="66"/>
      <c r="E43" s="96"/>
      <c r="F43" s="66"/>
      <c r="G43" s="66"/>
      <c r="H43" s="66"/>
      <c r="I43" s="66"/>
      <c r="J43" s="66"/>
    </row>
    <row r="44" spans="1:10" s="97" customFormat="1" ht="44.45" customHeight="1" x14ac:dyDescent="0.25">
      <c r="A44" s="162" t="s">
        <v>120</v>
      </c>
      <c r="B44" s="104"/>
      <c r="C44" s="66"/>
      <c r="D44" s="66"/>
      <c r="E44" s="96"/>
      <c r="F44" s="66"/>
      <c r="G44" s="66"/>
      <c r="H44" s="66"/>
      <c r="I44" s="66"/>
      <c r="J44" s="66"/>
    </row>
    <row r="45" spans="1:10" s="97" customFormat="1" ht="30.6" customHeight="1" x14ac:dyDescent="0.25">
      <c r="A45" s="162" t="s">
        <v>121</v>
      </c>
      <c r="B45" s="104"/>
      <c r="C45" s="66"/>
      <c r="D45" s="66"/>
      <c r="E45" s="96"/>
      <c r="F45" s="66"/>
      <c r="G45" s="66"/>
      <c r="H45" s="66"/>
      <c r="I45" s="66"/>
      <c r="J45" s="66"/>
    </row>
    <row r="46" spans="1:10" s="97" customFormat="1" ht="44.45" customHeight="1" x14ac:dyDescent="0.25">
      <c r="A46" s="162" t="s">
        <v>122</v>
      </c>
      <c r="B46" s="104"/>
      <c r="C46" s="66"/>
      <c r="D46" s="66"/>
      <c r="E46" s="96"/>
      <c r="F46" s="66"/>
      <c r="G46" s="66"/>
      <c r="H46" s="66"/>
      <c r="I46" s="66"/>
      <c r="J46" s="66"/>
    </row>
    <row r="47" spans="1:10" s="97" customFormat="1" ht="31.5" x14ac:dyDescent="0.25">
      <c r="A47" s="163" t="s">
        <v>123</v>
      </c>
      <c r="B47" s="104"/>
      <c r="C47" s="66"/>
      <c r="D47" s="66"/>
      <c r="E47" s="96"/>
      <c r="F47" s="66"/>
      <c r="G47" s="66"/>
      <c r="H47" s="66"/>
      <c r="I47" s="66"/>
      <c r="J47" s="66"/>
    </row>
    <row r="48" spans="1:10" s="97" customFormat="1" ht="19.899999999999999" customHeight="1" x14ac:dyDescent="0.25">
      <c r="A48" s="163" t="s">
        <v>96</v>
      </c>
      <c r="B48" s="104"/>
      <c r="C48" s="66"/>
      <c r="D48" s="66"/>
      <c r="E48" s="96"/>
      <c r="F48" s="66"/>
      <c r="G48" s="66"/>
      <c r="H48" s="66"/>
      <c r="I48" s="66"/>
      <c r="J48" s="66"/>
    </row>
    <row r="49" spans="1:10" s="97" customFormat="1" ht="30" customHeight="1" x14ac:dyDescent="0.25">
      <c r="A49" s="158" t="s">
        <v>124</v>
      </c>
      <c r="B49" s="101"/>
      <c r="C49" s="107"/>
      <c r="D49" s="107"/>
      <c r="E49" s="96"/>
      <c r="F49" s="66"/>
      <c r="G49" s="66"/>
      <c r="H49" s="66"/>
      <c r="I49" s="66"/>
      <c r="J49" s="66"/>
    </row>
    <row r="50" spans="1:10" s="97" customFormat="1" ht="16.899999999999999" customHeight="1" x14ac:dyDescent="0.25">
      <c r="A50" s="202" t="s">
        <v>125</v>
      </c>
      <c r="B50" s="203"/>
      <c r="C50" s="66"/>
      <c r="D50" s="66"/>
      <c r="E50" s="96"/>
      <c r="F50" s="66"/>
      <c r="G50" s="66"/>
      <c r="H50" s="66"/>
      <c r="I50" s="66"/>
      <c r="J50" s="66"/>
    </row>
    <row r="51" spans="1:10" s="97" customFormat="1" ht="13.9" customHeight="1" x14ac:dyDescent="0.25">
      <c r="A51" s="100" t="s">
        <v>126</v>
      </c>
      <c r="B51" s="101"/>
      <c r="C51" s="107"/>
      <c r="D51" s="107"/>
      <c r="E51" s="96"/>
      <c r="F51" s="66"/>
      <c r="G51" s="66"/>
      <c r="H51" s="66"/>
      <c r="I51" s="66"/>
      <c r="J51" s="66"/>
    </row>
    <row r="52" spans="1:10" s="97" customFormat="1" ht="15.6" customHeight="1" x14ac:dyDescent="0.25">
      <c r="A52" s="100" t="s">
        <v>127</v>
      </c>
      <c r="B52" s="101"/>
      <c r="C52" s="107"/>
      <c r="D52" s="107"/>
      <c r="E52" s="96"/>
      <c r="F52" s="66"/>
      <c r="G52" s="66"/>
      <c r="H52" s="66"/>
      <c r="I52" s="66"/>
      <c r="J52" s="66"/>
    </row>
    <row r="53" spans="1:10" s="97" customFormat="1" ht="15.6" customHeight="1" x14ac:dyDescent="0.25">
      <c r="A53" s="108" t="s">
        <v>128</v>
      </c>
      <c r="B53" s="101"/>
      <c r="C53" s="107"/>
      <c r="D53" s="107"/>
      <c r="E53" s="96"/>
      <c r="F53" s="66"/>
      <c r="G53" s="66"/>
      <c r="H53" s="66"/>
      <c r="I53" s="66"/>
      <c r="J53" s="66"/>
    </row>
    <row r="54" spans="1:10" s="97" customFormat="1" ht="45.75" customHeight="1" x14ac:dyDescent="0.25">
      <c r="A54" s="100" t="s">
        <v>129</v>
      </c>
      <c r="B54" s="101"/>
      <c r="C54" s="107"/>
      <c r="D54" s="107"/>
      <c r="E54" s="96"/>
      <c r="F54" s="66"/>
      <c r="G54" s="66"/>
      <c r="H54" s="66"/>
      <c r="I54" s="66"/>
      <c r="J54" s="66"/>
    </row>
    <row r="55" spans="1:10" s="97" customFormat="1" ht="15" customHeight="1" x14ac:dyDescent="0.25">
      <c r="A55" s="100" t="s">
        <v>130</v>
      </c>
      <c r="B55" s="101"/>
      <c r="C55" s="107"/>
      <c r="D55" s="107"/>
      <c r="E55" s="96"/>
      <c r="F55" s="66"/>
      <c r="G55" s="66"/>
      <c r="H55" s="66"/>
      <c r="I55" s="66"/>
      <c r="J55" s="66"/>
    </row>
    <row r="56" spans="1:10" s="97" customFormat="1" ht="15" customHeight="1" x14ac:dyDescent="0.25">
      <c r="A56" s="100" t="s">
        <v>131</v>
      </c>
      <c r="B56" s="101"/>
      <c r="C56" s="107"/>
      <c r="D56" s="107"/>
      <c r="E56" s="96"/>
      <c r="F56" s="66"/>
      <c r="G56" s="66"/>
      <c r="H56" s="66"/>
      <c r="I56" s="66"/>
      <c r="J56" s="66"/>
    </row>
    <row r="57" spans="1:10" s="97" customFormat="1" ht="15" customHeight="1" x14ac:dyDescent="0.25">
      <c r="A57" s="100" t="s">
        <v>132</v>
      </c>
      <c r="B57" s="101"/>
      <c r="C57" s="107"/>
      <c r="D57" s="107"/>
      <c r="E57" s="96"/>
      <c r="F57" s="66"/>
      <c r="G57" s="66"/>
      <c r="H57" s="66"/>
      <c r="I57" s="66"/>
      <c r="J57" s="66"/>
    </row>
    <row r="58" spans="1:10" s="97" customFormat="1" ht="15" customHeight="1" x14ac:dyDescent="0.25">
      <c r="A58" s="100" t="s">
        <v>133</v>
      </c>
      <c r="B58" s="101"/>
      <c r="C58" s="107"/>
      <c r="D58" s="107"/>
      <c r="E58" s="96"/>
      <c r="F58" s="66"/>
      <c r="G58" s="66"/>
      <c r="H58" s="66"/>
      <c r="I58" s="66"/>
      <c r="J58" s="66"/>
    </row>
    <row r="59" spans="1:10" s="97" customFormat="1" ht="15" customHeight="1" x14ac:dyDescent="0.25">
      <c r="A59" s="100" t="s">
        <v>134</v>
      </c>
      <c r="B59" s="101"/>
      <c r="C59" s="107"/>
      <c r="D59" s="107"/>
      <c r="E59" s="96"/>
      <c r="F59" s="66"/>
      <c r="G59" s="66"/>
      <c r="H59" s="66"/>
      <c r="I59" s="66"/>
      <c r="J59" s="66"/>
    </row>
    <row r="60" spans="1:10" s="97" customFormat="1" ht="30.6" customHeight="1" x14ac:dyDescent="0.25">
      <c r="A60" s="100" t="s">
        <v>135</v>
      </c>
      <c r="B60" s="101"/>
      <c r="C60" s="107"/>
      <c r="D60" s="107"/>
      <c r="E60" s="96"/>
      <c r="F60" s="66"/>
      <c r="G60" s="66"/>
      <c r="H60" s="66"/>
      <c r="I60" s="66"/>
      <c r="J60" s="66"/>
    </row>
    <row r="61" spans="1:10" s="97" customFormat="1" ht="19.149999999999999" customHeight="1" x14ac:dyDescent="0.25">
      <c r="A61" s="109" t="s">
        <v>136</v>
      </c>
      <c r="B61" s="103">
        <f>B62+B63</f>
        <v>0</v>
      </c>
      <c r="C61" s="107"/>
      <c r="D61" s="107"/>
      <c r="E61" s="96"/>
      <c r="F61" s="66"/>
      <c r="G61" s="66"/>
      <c r="H61" s="66"/>
      <c r="I61" s="66"/>
      <c r="J61" s="66"/>
    </row>
    <row r="62" spans="1:10" s="97" customFormat="1" ht="19.149999999999999" customHeight="1" x14ac:dyDescent="0.25">
      <c r="A62" s="100" t="s">
        <v>137</v>
      </c>
      <c r="B62" s="101"/>
      <c r="C62" s="107"/>
      <c r="D62" s="107"/>
      <c r="E62" s="96"/>
      <c r="F62" s="66"/>
      <c r="G62" s="66"/>
      <c r="H62" s="66"/>
      <c r="I62" s="66"/>
      <c r="J62" s="66"/>
    </row>
    <row r="63" spans="1:10" s="97" customFormat="1" ht="19.149999999999999" customHeight="1" x14ac:dyDescent="0.25">
      <c r="A63" s="100" t="s">
        <v>138</v>
      </c>
      <c r="B63" s="101"/>
      <c r="C63" s="107"/>
      <c r="D63" s="107"/>
      <c r="E63" s="96"/>
      <c r="F63" s="66"/>
      <c r="G63" s="66"/>
      <c r="H63" s="66"/>
      <c r="I63" s="66"/>
      <c r="J63" s="66"/>
    </row>
    <row r="64" spans="1:10" s="97" customFormat="1" ht="30.6" customHeight="1" x14ac:dyDescent="0.25">
      <c r="A64" s="100" t="s">
        <v>139</v>
      </c>
      <c r="B64" s="101"/>
      <c r="C64" s="107"/>
      <c r="D64" s="107"/>
      <c r="E64" s="96"/>
      <c r="F64" s="66"/>
      <c r="G64" s="66"/>
      <c r="H64" s="66"/>
      <c r="I64" s="66"/>
      <c r="J64" s="66"/>
    </row>
    <row r="65" spans="1:10" s="97" customFormat="1" ht="28.9" customHeight="1" x14ac:dyDescent="0.25">
      <c r="A65" s="102" t="s">
        <v>140</v>
      </c>
      <c r="B65" s="103">
        <f>B66+B67</f>
        <v>0</v>
      </c>
      <c r="C65" s="107"/>
      <c r="D65" s="107"/>
      <c r="E65" s="96"/>
      <c r="F65" s="66"/>
      <c r="G65" s="66"/>
      <c r="H65" s="66"/>
      <c r="I65" s="66"/>
      <c r="J65" s="66"/>
    </row>
    <row r="66" spans="1:10" s="97" customFormat="1" ht="16.899999999999999" customHeight="1" x14ac:dyDescent="0.25">
      <c r="A66" s="100" t="s">
        <v>141</v>
      </c>
      <c r="B66" s="101"/>
      <c r="C66" s="107"/>
      <c r="D66" s="107"/>
      <c r="E66" s="96"/>
      <c r="F66" s="66"/>
      <c r="G66" s="66"/>
      <c r="H66" s="66"/>
      <c r="I66" s="66"/>
      <c r="J66" s="66"/>
    </row>
    <row r="67" spans="1:10" s="97" customFormat="1" ht="17.45" customHeight="1" x14ac:dyDescent="0.25">
      <c r="A67" s="110" t="s">
        <v>142</v>
      </c>
      <c r="B67" s="101"/>
      <c r="C67" s="107"/>
      <c r="D67" s="107"/>
      <c r="E67" s="96"/>
      <c r="F67" s="66"/>
      <c r="G67" s="66"/>
      <c r="H67" s="66"/>
      <c r="I67" s="66"/>
      <c r="J67" s="66"/>
    </row>
    <row r="68" spans="1:10" s="97" customFormat="1" ht="46.15" customHeight="1" x14ac:dyDescent="0.25">
      <c r="A68" s="161" t="s">
        <v>143</v>
      </c>
      <c r="B68" s="101"/>
      <c r="C68" s="107"/>
      <c r="D68" s="107"/>
      <c r="E68" s="96"/>
      <c r="F68" s="66"/>
      <c r="G68" s="66"/>
      <c r="H68" s="66"/>
      <c r="I68" s="66"/>
      <c r="J68" s="66"/>
    </row>
    <row r="69" spans="1:10" s="97" customFormat="1" ht="14.45" customHeight="1" x14ac:dyDescent="0.25">
      <c r="A69" s="204" t="s">
        <v>144</v>
      </c>
      <c r="B69" s="205"/>
      <c r="C69" s="107"/>
      <c r="D69" s="107"/>
      <c r="E69" s="96"/>
      <c r="F69" s="66"/>
      <c r="G69" s="66"/>
      <c r="H69" s="66"/>
      <c r="I69" s="66"/>
      <c r="J69" s="66"/>
    </row>
    <row r="70" spans="1:10" s="97" customFormat="1" ht="101.25" customHeight="1" x14ac:dyDescent="0.25">
      <c r="A70" s="164" t="s">
        <v>145</v>
      </c>
      <c r="B70" s="101"/>
      <c r="C70" s="66"/>
      <c r="D70" s="66"/>
      <c r="E70" s="96"/>
      <c r="F70" s="66"/>
      <c r="G70" s="66"/>
      <c r="H70" s="66"/>
      <c r="I70" s="66"/>
      <c r="J70" s="66"/>
    </row>
    <row r="71" spans="1:10" s="97" customFormat="1" ht="36" customHeight="1" x14ac:dyDescent="0.25">
      <c r="A71" s="164" t="s">
        <v>146</v>
      </c>
      <c r="B71" s="101"/>
      <c r="C71" s="66"/>
      <c r="D71" s="66"/>
      <c r="E71" s="96"/>
      <c r="F71" s="66"/>
      <c r="G71" s="66"/>
      <c r="H71" s="66"/>
      <c r="I71" s="66"/>
      <c r="J71" s="66"/>
    </row>
    <row r="72" spans="1:10" s="97" customFormat="1" ht="19.149999999999999" customHeight="1" x14ac:dyDescent="0.25">
      <c r="A72" s="206" t="s">
        <v>147</v>
      </c>
      <c r="B72" s="207"/>
      <c r="C72" s="66"/>
      <c r="D72" s="66"/>
      <c r="E72" s="96"/>
      <c r="F72" s="66"/>
      <c r="G72" s="66"/>
      <c r="H72" s="66"/>
      <c r="I72" s="66"/>
      <c r="J72" s="66"/>
    </row>
    <row r="73" spans="1:10" s="97" customFormat="1" ht="17.649999999999999" customHeight="1" x14ac:dyDescent="0.25">
      <c r="A73" s="208" t="s">
        <v>88</v>
      </c>
      <c r="B73" s="209"/>
      <c r="C73" s="66"/>
      <c r="D73" s="66"/>
      <c r="E73" s="96"/>
      <c r="F73" s="66"/>
      <c r="G73" s="66"/>
      <c r="H73" s="66"/>
      <c r="I73" s="66"/>
      <c r="J73" s="66"/>
    </row>
    <row r="74" spans="1:10" s="97" customFormat="1" ht="12" customHeight="1" x14ac:dyDescent="0.25">
      <c r="A74" s="108" t="s">
        <v>148</v>
      </c>
      <c r="B74" s="101"/>
      <c r="C74" s="66"/>
      <c r="D74" s="66"/>
      <c r="E74" s="96"/>
      <c r="F74" s="66"/>
      <c r="G74" s="66"/>
      <c r="H74" s="66"/>
      <c r="I74" s="66"/>
      <c r="J74" s="66"/>
    </row>
    <row r="75" spans="1:10" s="97" customFormat="1" ht="15.75" thickBot="1" x14ac:dyDescent="0.3">
      <c r="A75" s="111" t="s">
        <v>149</v>
      </c>
      <c r="B75" s="112"/>
      <c r="C75" s="66"/>
      <c r="D75" s="66"/>
      <c r="E75" s="96"/>
      <c r="F75" s="66"/>
      <c r="G75" s="66"/>
      <c r="H75" s="66"/>
      <c r="I75" s="66"/>
      <c r="J75" s="66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16" bottom="0.24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5"/>
  <sheetViews>
    <sheetView workbookViewId="0">
      <selection activeCell="A15" sqref="A15"/>
    </sheetView>
  </sheetViews>
  <sheetFormatPr defaultRowHeight="15" x14ac:dyDescent="0.25"/>
  <cols>
    <col min="1" max="1" width="56.42578125" customWidth="1"/>
    <col min="2" max="2" width="21.5703125" customWidth="1"/>
  </cols>
  <sheetData>
    <row r="2" spans="1:10" x14ac:dyDescent="0.25">
      <c r="A2" s="194" t="s">
        <v>83</v>
      </c>
      <c r="B2" s="194"/>
    </row>
    <row r="3" spans="1:10" ht="26.45" customHeight="1" x14ac:dyDescent="0.25">
      <c r="A3" s="194"/>
      <c r="B3" s="194"/>
    </row>
    <row r="4" spans="1:10" ht="22.9" customHeight="1" thickBot="1" x14ac:dyDescent="0.3">
      <c r="A4" s="214" t="s">
        <v>84</v>
      </c>
      <c r="B4" s="214"/>
    </row>
    <row r="5" spans="1:10" ht="22.9" customHeight="1" x14ac:dyDescent="0.25">
      <c r="A5" s="211" t="s">
        <v>85</v>
      </c>
      <c r="B5" s="212" t="s">
        <v>86</v>
      </c>
    </row>
    <row r="6" spans="1:10" ht="37.9" customHeight="1" x14ac:dyDescent="0.25">
      <c r="A6" s="200"/>
      <c r="B6" s="213"/>
    </row>
    <row r="7" spans="1:10" s="97" customFormat="1" ht="16.5" customHeight="1" x14ac:dyDescent="0.25">
      <c r="A7" s="208" t="s">
        <v>87</v>
      </c>
      <c r="B7" s="209"/>
      <c r="C7" s="66"/>
      <c r="D7" s="66"/>
      <c r="E7" s="96"/>
      <c r="F7" s="66"/>
      <c r="G7" s="66"/>
      <c r="H7" s="66"/>
      <c r="I7" s="66"/>
      <c r="J7" s="66"/>
    </row>
    <row r="8" spans="1:10" s="97" customFormat="1" ht="16.5" customHeight="1" x14ac:dyDescent="0.25">
      <c r="A8" s="208" t="s">
        <v>88</v>
      </c>
      <c r="B8" s="209"/>
      <c r="C8" s="66"/>
      <c r="D8" s="66"/>
      <c r="E8" s="96"/>
      <c r="F8" s="66"/>
      <c r="G8" s="66"/>
      <c r="H8" s="66"/>
      <c r="I8" s="66"/>
      <c r="J8" s="66"/>
    </row>
    <row r="9" spans="1:10" s="97" customFormat="1" ht="28.9" customHeight="1" x14ac:dyDescent="0.25">
      <c r="A9" s="200" t="s">
        <v>89</v>
      </c>
      <c r="B9" s="201"/>
      <c r="C9" s="66"/>
      <c r="D9" s="66"/>
      <c r="E9" s="96"/>
      <c r="F9" s="66"/>
      <c r="G9" s="66"/>
      <c r="H9" s="66"/>
      <c r="I9" s="66"/>
      <c r="J9" s="66"/>
    </row>
    <row r="10" spans="1:10" s="97" customFormat="1" ht="16.5" customHeight="1" x14ac:dyDescent="0.25">
      <c r="A10" s="98" t="s">
        <v>90</v>
      </c>
      <c r="B10" s="99">
        <f>B11+B12+B13+B14</f>
        <v>0</v>
      </c>
      <c r="C10" s="66"/>
      <c r="D10" s="66"/>
      <c r="E10" s="96"/>
      <c r="F10" s="66"/>
      <c r="G10" s="66"/>
      <c r="H10" s="66"/>
      <c r="I10" s="66"/>
      <c r="J10" s="66"/>
    </row>
    <row r="11" spans="1:10" s="97" customFormat="1" ht="19.149999999999999" customHeight="1" x14ac:dyDescent="0.25">
      <c r="A11" s="100" t="s">
        <v>91</v>
      </c>
      <c r="B11" s="101"/>
      <c r="C11" s="66"/>
      <c r="D11" s="66"/>
      <c r="E11" s="96"/>
      <c r="F11" s="66"/>
      <c r="G11" s="66"/>
      <c r="H11" s="66"/>
      <c r="I11" s="66"/>
      <c r="J11" s="66"/>
    </row>
    <row r="12" spans="1:10" s="97" customFormat="1" ht="15.75" x14ac:dyDescent="0.25">
      <c r="A12" s="100" t="s">
        <v>92</v>
      </c>
      <c r="B12" s="101"/>
      <c r="C12" s="66"/>
      <c r="D12" s="66"/>
      <c r="E12" s="96"/>
      <c r="F12" s="66"/>
      <c r="G12" s="66"/>
      <c r="H12" s="66"/>
      <c r="I12" s="66"/>
      <c r="J12" s="66"/>
    </row>
    <row r="13" spans="1:10" s="97" customFormat="1" ht="15.75" x14ac:dyDescent="0.25">
      <c r="A13" s="100" t="s">
        <v>93</v>
      </c>
      <c r="B13" s="101"/>
      <c r="C13" s="66"/>
      <c r="D13" s="66"/>
      <c r="E13" s="96"/>
      <c r="F13" s="66"/>
      <c r="G13" s="66"/>
      <c r="H13" s="66"/>
      <c r="I13" s="66"/>
      <c r="J13" s="66"/>
    </row>
    <row r="14" spans="1:10" s="97" customFormat="1" ht="17.45" customHeight="1" x14ac:dyDescent="0.25">
      <c r="A14" s="100" t="s">
        <v>94</v>
      </c>
      <c r="B14" s="101"/>
      <c r="C14" s="66"/>
      <c r="D14" s="66"/>
      <c r="E14" s="96"/>
      <c r="F14" s="66"/>
      <c r="G14" s="66"/>
      <c r="H14" s="66"/>
      <c r="I14" s="66"/>
      <c r="J14" s="66"/>
    </row>
    <row r="15" spans="1:10" s="97" customFormat="1" ht="15.75" x14ac:dyDescent="0.25">
      <c r="A15" s="98" t="s">
        <v>95</v>
      </c>
      <c r="B15" s="99">
        <f>B16+B17+B18</f>
        <v>0</v>
      </c>
      <c r="C15" s="66"/>
      <c r="D15" s="66"/>
      <c r="E15" s="96"/>
      <c r="F15" s="66"/>
      <c r="G15" s="66"/>
      <c r="H15" s="66"/>
      <c r="I15" s="66"/>
      <c r="J15" s="66"/>
    </row>
    <row r="16" spans="1:10" s="97" customFormat="1" ht="15.75" x14ac:dyDescent="0.25">
      <c r="A16" s="100" t="s">
        <v>91</v>
      </c>
      <c r="B16" s="101"/>
      <c r="C16" s="66"/>
      <c r="D16" s="66"/>
      <c r="E16" s="96"/>
      <c r="F16" s="66"/>
      <c r="G16" s="66"/>
      <c r="H16" s="66"/>
      <c r="I16" s="66"/>
      <c r="J16" s="66"/>
    </row>
    <row r="17" spans="1:10" s="97" customFormat="1" ht="15.75" x14ac:dyDescent="0.25">
      <c r="A17" s="100" t="s">
        <v>93</v>
      </c>
      <c r="B17" s="101"/>
      <c r="C17" s="66"/>
      <c r="D17" s="66"/>
      <c r="E17" s="96"/>
      <c r="F17" s="66"/>
      <c r="G17" s="66"/>
      <c r="H17" s="66"/>
      <c r="I17" s="66"/>
      <c r="J17" s="66"/>
    </row>
    <row r="18" spans="1:10" s="97" customFormat="1" ht="15.75" x14ac:dyDescent="0.25">
      <c r="A18" s="100" t="s">
        <v>96</v>
      </c>
      <c r="B18" s="101"/>
      <c r="C18" s="66"/>
      <c r="D18" s="66"/>
      <c r="E18" s="96"/>
      <c r="F18" s="66"/>
      <c r="G18" s="66"/>
      <c r="H18" s="66"/>
      <c r="I18" s="66"/>
      <c r="J18" s="66"/>
    </row>
    <row r="19" spans="1:10" s="97" customFormat="1" ht="13.9" customHeight="1" x14ac:dyDescent="0.25">
      <c r="A19" s="102" t="s">
        <v>97</v>
      </c>
      <c r="B19" s="103">
        <f>B20+B21+B22+B23</f>
        <v>0</v>
      </c>
      <c r="C19" s="66"/>
      <c r="D19" s="66"/>
      <c r="E19" s="96"/>
      <c r="F19" s="66"/>
      <c r="G19" s="66"/>
      <c r="H19" s="66"/>
      <c r="I19" s="66"/>
      <c r="J19" s="66"/>
    </row>
    <row r="20" spans="1:10" s="97" customFormat="1" ht="15.75" x14ac:dyDescent="0.25">
      <c r="A20" s="100" t="s">
        <v>98</v>
      </c>
      <c r="B20" s="101"/>
      <c r="C20" s="66"/>
      <c r="D20" s="66"/>
      <c r="E20" s="96"/>
      <c r="F20" s="66"/>
      <c r="G20" s="66"/>
      <c r="H20" s="66"/>
      <c r="I20" s="66"/>
      <c r="J20" s="66"/>
    </row>
    <row r="21" spans="1:10" s="97" customFormat="1" ht="15.75" x14ac:dyDescent="0.25">
      <c r="A21" s="100" t="s">
        <v>99</v>
      </c>
      <c r="B21" s="101"/>
      <c r="C21" s="66"/>
      <c r="D21" s="66"/>
      <c r="E21" s="96"/>
      <c r="F21" s="66"/>
      <c r="G21" s="66"/>
      <c r="H21" s="66"/>
      <c r="I21" s="66"/>
      <c r="J21" s="66"/>
    </row>
    <row r="22" spans="1:10" s="97" customFormat="1" ht="15.75" x14ac:dyDescent="0.25">
      <c r="A22" s="100" t="s">
        <v>100</v>
      </c>
      <c r="B22" s="101"/>
      <c r="C22" s="66"/>
      <c r="D22" s="66"/>
      <c r="E22" s="96"/>
      <c r="F22" s="66"/>
      <c r="G22" s="66"/>
      <c r="H22" s="66"/>
      <c r="I22" s="66"/>
      <c r="J22" s="66"/>
    </row>
    <row r="23" spans="1:10" s="97" customFormat="1" ht="15.75" x14ac:dyDescent="0.25">
      <c r="A23" s="100" t="s">
        <v>96</v>
      </c>
      <c r="B23" s="101"/>
      <c r="C23" s="66"/>
      <c r="D23" s="66"/>
      <c r="E23" s="96"/>
      <c r="F23" s="66"/>
      <c r="G23" s="66"/>
      <c r="H23" s="66"/>
      <c r="I23" s="66"/>
      <c r="J23" s="66"/>
    </row>
    <row r="24" spans="1:10" s="97" customFormat="1" ht="15.75" x14ac:dyDescent="0.25">
      <c r="A24" s="159" t="s">
        <v>101</v>
      </c>
      <c r="B24" s="103">
        <f>B25+B26+B27+B28+B29+B30+B31+B32</f>
        <v>0</v>
      </c>
      <c r="C24" s="66"/>
      <c r="D24" s="66"/>
      <c r="E24" s="96"/>
      <c r="F24" s="66"/>
      <c r="G24" s="66"/>
      <c r="H24" s="66"/>
      <c r="I24" s="66"/>
      <c r="J24" s="66"/>
    </row>
    <row r="25" spans="1:10" s="97" customFormat="1" ht="15.75" x14ac:dyDescent="0.25">
      <c r="A25" s="100" t="s">
        <v>102</v>
      </c>
      <c r="B25" s="101"/>
      <c r="C25" s="66"/>
      <c r="D25" s="66"/>
      <c r="E25" s="96"/>
      <c r="F25" s="66"/>
      <c r="G25" s="66"/>
      <c r="H25" s="66"/>
      <c r="I25" s="66"/>
      <c r="J25" s="66"/>
    </row>
    <row r="26" spans="1:10" s="97" customFormat="1" ht="15.75" x14ac:dyDescent="0.25">
      <c r="A26" s="100" t="s">
        <v>103</v>
      </c>
      <c r="B26" s="101"/>
      <c r="C26" s="66"/>
      <c r="D26" s="66"/>
      <c r="E26" s="96"/>
      <c r="F26" s="66"/>
      <c r="G26" s="66"/>
      <c r="H26" s="66"/>
      <c r="I26" s="66"/>
      <c r="J26" s="66"/>
    </row>
    <row r="27" spans="1:10" s="97" customFormat="1" ht="15.75" x14ac:dyDescent="0.25">
      <c r="A27" s="100" t="s">
        <v>104</v>
      </c>
      <c r="B27" s="101"/>
      <c r="C27" s="66"/>
      <c r="D27" s="66"/>
      <c r="E27" s="96"/>
      <c r="F27" s="66"/>
      <c r="G27" s="66"/>
      <c r="H27" s="66"/>
      <c r="I27" s="66"/>
      <c r="J27" s="66"/>
    </row>
    <row r="28" spans="1:10" s="97" customFormat="1" ht="15.75" x14ac:dyDescent="0.25">
      <c r="A28" s="100" t="s">
        <v>105</v>
      </c>
      <c r="B28" s="101"/>
      <c r="C28" s="66"/>
      <c r="D28" s="66"/>
      <c r="E28" s="96"/>
      <c r="F28" s="66"/>
      <c r="G28" s="66"/>
      <c r="H28" s="66"/>
      <c r="I28" s="66"/>
      <c r="J28" s="66"/>
    </row>
    <row r="29" spans="1:10" s="97" customFormat="1" ht="15.75" x14ac:dyDescent="0.25">
      <c r="A29" s="100" t="s">
        <v>106</v>
      </c>
      <c r="B29" s="101"/>
      <c r="C29" s="66"/>
      <c r="D29" s="66"/>
      <c r="E29" s="96"/>
      <c r="F29" s="66"/>
      <c r="G29" s="66"/>
      <c r="H29" s="66"/>
      <c r="I29" s="66"/>
      <c r="J29" s="66"/>
    </row>
    <row r="30" spans="1:10" s="97" customFormat="1" ht="15.75" x14ac:dyDescent="0.25">
      <c r="A30" s="100" t="s">
        <v>107</v>
      </c>
      <c r="B30" s="101"/>
      <c r="C30" s="66"/>
      <c r="D30" s="66"/>
      <c r="E30" s="96"/>
      <c r="F30" s="66"/>
      <c r="G30" s="66"/>
      <c r="H30" s="66"/>
      <c r="I30" s="66"/>
      <c r="J30" s="66"/>
    </row>
    <row r="31" spans="1:10" s="97" customFormat="1" ht="15.75" x14ac:dyDescent="0.25">
      <c r="A31" s="100" t="s">
        <v>108</v>
      </c>
      <c r="B31" s="101"/>
      <c r="C31" s="66"/>
      <c r="D31" s="66"/>
      <c r="E31" s="96"/>
      <c r="F31" s="66"/>
      <c r="G31" s="66"/>
      <c r="H31" s="66"/>
      <c r="I31" s="66"/>
      <c r="J31" s="66"/>
    </row>
    <row r="32" spans="1:10" s="97" customFormat="1" ht="15.75" x14ac:dyDescent="0.25">
      <c r="A32" s="100" t="s">
        <v>96</v>
      </c>
      <c r="B32" s="101"/>
      <c r="C32" s="66"/>
      <c r="D32" s="66"/>
      <c r="E32" s="96"/>
      <c r="F32" s="66"/>
      <c r="G32" s="66"/>
      <c r="H32" s="66"/>
      <c r="I32" s="66"/>
      <c r="J32" s="66"/>
    </row>
    <row r="33" spans="1:10" s="97" customFormat="1" ht="63" x14ac:dyDescent="0.25">
      <c r="A33" s="160" t="s">
        <v>109</v>
      </c>
      <c r="B33" s="101">
        <f>B34+B35+B36</f>
        <v>0</v>
      </c>
      <c r="C33" s="66"/>
      <c r="D33" s="66"/>
      <c r="E33" s="96"/>
      <c r="F33" s="66"/>
      <c r="G33" s="66"/>
      <c r="H33" s="66"/>
      <c r="I33" s="66"/>
      <c r="J33" s="66"/>
    </row>
    <row r="34" spans="1:10" s="97" customFormat="1" ht="31.5" x14ac:dyDescent="0.25">
      <c r="A34" s="161" t="s">
        <v>110</v>
      </c>
      <c r="B34" s="101"/>
      <c r="C34" s="66"/>
      <c r="D34" s="66"/>
      <c r="E34" s="96"/>
      <c r="F34" s="66"/>
      <c r="G34" s="66"/>
      <c r="H34" s="66"/>
      <c r="I34" s="66"/>
      <c r="J34" s="66"/>
    </row>
    <row r="35" spans="1:10" s="97" customFormat="1" ht="31.5" x14ac:dyDescent="0.25">
      <c r="A35" s="161" t="s">
        <v>111</v>
      </c>
      <c r="B35" s="101"/>
      <c r="C35" s="66"/>
      <c r="D35" s="66"/>
      <c r="E35" s="96"/>
      <c r="F35" s="66"/>
      <c r="G35" s="66"/>
      <c r="H35" s="66"/>
      <c r="I35" s="66"/>
      <c r="J35" s="66"/>
    </row>
    <row r="36" spans="1:10" s="97" customFormat="1" ht="31.5" x14ac:dyDescent="0.25">
      <c r="A36" s="161" t="s">
        <v>112</v>
      </c>
      <c r="B36" s="101"/>
      <c r="C36" s="66"/>
      <c r="D36" s="66"/>
      <c r="E36" s="96"/>
      <c r="F36" s="66"/>
      <c r="G36" s="66"/>
      <c r="H36" s="66"/>
      <c r="I36" s="66"/>
      <c r="J36" s="66"/>
    </row>
    <row r="37" spans="1:10" s="97" customFormat="1" ht="31.5" x14ac:dyDescent="0.25">
      <c r="A37" s="160" t="s">
        <v>113</v>
      </c>
      <c r="B37" s="104">
        <f>SUM(B38:B48)</f>
        <v>0</v>
      </c>
      <c r="C37" s="66"/>
      <c r="D37" s="66"/>
      <c r="E37" s="96"/>
      <c r="F37" s="66"/>
      <c r="G37" s="66"/>
      <c r="H37" s="66"/>
      <c r="I37" s="66"/>
      <c r="J37" s="66"/>
    </row>
    <row r="38" spans="1:10" s="97" customFormat="1" ht="31.15" customHeight="1" x14ac:dyDescent="0.25">
      <c r="A38" s="162" t="s">
        <v>114</v>
      </c>
      <c r="B38" s="104"/>
      <c r="C38" s="66"/>
      <c r="D38" s="66"/>
      <c r="E38" s="96"/>
      <c r="F38" s="66"/>
      <c r="G38" s="66"/>
      <c r="H38" s="66"/>
      <c r="I38" s="66"/>
      <c r="J38" s="66"/>
    </row>
    <row r="39" spans="1:10" s="97" customFormat="1" ht="31.9" customHeight="1" x14ac:dyDescent="0.25">
      <c r="A39" s="162" t="s">
        <v>115</v>
      </c>
      <c r="B39" s="104"/>
      <c r="C39" s="66"/>
      <c r="D39" s="66"/>
      <c r="E39" s="96"/>
      <c r="F39" s="66"/>
      <c r="G39" s="66"/>
      <c r="H39" s="66"/>
      <c r="I39" s="66"/>
      <c r="J39" s="66"/>
    </row>
    <row r="40" spans="1:10" s="97" customFormat="1" ht="30.6" customHeight="1" x14ac:dyDescent="0.25">
      <c r="A40" s="162" t="s">
        <v>116</v>
      </c>
      <c r="B40" s="104"/>
      <c r="C40" s="66"/>
      <c r="D40" s="66"/>
      <c r="E40" s="96"/>
      <c r="F40" s="66"/>
      <c r="G40" s="66"/>
      <c r="H40" s="66"/>
      <c r="I40" s="66"/>
      <c r="J40" s="66"/>
    </row>
    <row r="41" spans="1:10" s="97" customFormat="1" ht="30" customHeight="1" x14ac:dyDescent="0.25">
      <c r="A41" s="162" t="s">
        <v>117</v>
      </c>
      <c r="B41" s="104"/>
      <c r="C41" s="66"/>
      <c r="D41" s="66"/>
      <c r="E41" s="96"/>
      <c r="F41" s="66"/>
      <c r="G41" s="66"/>
      <c r="H41" s="66"/>
      <c r="I41" s="66"/>
      <c r="J41" s="66"/>
    </row>
    <row r="42" spans="1:10" s="97" customFormat="1" ht="16.149999999999999" customHeight="1" x14ac:dyDescent="0.25">
      <c r="A42" s="162" t="s">
        <v>118</v>
      </c>
      <c r="B42" s="104"/>
      <c r="C42" s="66"/>
      <c r="D42" s="66"/>
      <c r="E42" s="96"/>
      <c r="F42" s="66"/>
      <c r="G42" s="66"/>
      <c r="H42" s="66"/>
      <c r="I42" s="66"/>
      <c r="J42" s="66"/>
    </row>
    <row r="43" spans="1:10" s="97" customFormat="1" ht="35.450000000000003" customHeight="1" x14ac:dyDescent="0.25">
      <c r="A43" s="162" t="s">
        <v>119</v>
      </c>
      <c r="B43" s="104"/>
      <c r="C43" s="66"/>
      <c r="D43" s="66"/>
      <c r="E43" s="96"/>
      <c r="F43" s="66"/>
      <c r="G43" s="66"/>
      <c r="H43" s="66"/>
      <c r="I43" s="66"/>
      <c r="J43" s="66"/>
    </row>
    <row r="44" spans="1:10" s="97" customFormat="1" ht="31.5" x14ac:dyDescent="0.25">
      <c r="A44" s="162" t="s">
        <v>120</v>
      </c>
      <c r="B44" s="104"/>
      <c r="C44" s="66"/>
      <c r="D44" s="66"/>
      <c r="E44" s="96"/>
      <c r="F44" s="66"/>
      <c r="G44" s="66"/>
      <c r="H44" s="66"/>
      <c r="I44" s="66"/>
      <c r="J44" s="66"/>
    </row>
    <row r="45" spans="1:10" s="97" customFormat="1" ht="15.75" x14ac:dyDescent="0.25">
      <c r="A45" s="162" t="s">
        <v>121</v>
      </c>
      <c r="B45" s="104"/>
      <c r="C45" s="66"/>
      <c r="D45" s="66"/>
      <c r="E45" s="96"/>
      <c r="F45" s="66"/>
      <c r="G45" s="66"/>
      <c r="H45" s="66"/>
      <c r="I45" s="66"/>
      <c r="J45" s="66"/>
    </row>
    <row r="46" spans="1:10" s="97" customFormat="1" ht="44.45" customHeight="1" x14ac:dyDescent="0.25">
      <c r="A46" s="162" t="s">
        <v>122</v>
      </c>
      <c r="B46" s="104"/>
      <c r="C46" s="66"/>
      <c r="D46" s="66"/>
      <c r="E46" s="96"/>
      <c r="F46" s="66"/>
      <c r="G46" s="66"/>
      <c r="H46" s="66"/>
      <c r="I46" s="66"/>
      <c r="J46" s="66"/>
    </row>
    <row r="47" spans="1:10" s="97" customFormat="1" ht="31.5" x14ac:dyDescent="0.25">
      <c r="A47" s="163" t="s">
        <v>123</v>
      </c>
      <c r="B47" s="104"/>
      <c r="C47" s="66"/>
      <c r="D47" s="66"/>
      <c r="E47" s="96"/>
      <c r="F47" s="66"/>
      <c r="G47" s="66"/>
      <c r="H47" s="66"/>
      <c r="I47" s="66"/>
      <c r="J47" s="66"/>
    </row>
    <row r="48" spans="1:10" s="97" customFormat="1" ht="19.899999999999999" customHeight="1" x14ac:dyDescent="0.25">
      <c r="A48" s="163" t="s">
        <v>96</v>
      </c>
      <c r="B48" s="104"/>
      <c r="C48" s="66"/>
      <c r="D48" s="66"/>
      <c r="E48" s="96"/>
      <c r="F48" s="66"/>
      <c r="G48" s="66"/>
      <c r="H48" s="66"/>
      <c r="I48" s="66"/>
      <c r="J48" s="66"/>
    </row>
    <row r="49" spans="1:10" s="97" customFormat="1" ht="30" customHeight="1" x14ac:dyDescent="0.25">
      <c r="A49" s="158" t="s">
        <v>124</v>
      </c>
      <c r="B49" s="101"/>
      <c r="C49" s="107"/>
      <c r="D49" s="107"/>
      <c r="E49" s="96"/>
      <c r="F49" s="66"/>
      <c r="G49" s="66"/>
      <c r="H49" s="66"/>
      <c r="I49" s="66"/>
      <c r="J49" s="66"/>
    </row>
    <row r="50" spans="1:10" s="97" customFormat="1" ht="16.899999999999999" customHeight="1" x14ac:dyDescent="0.25">
      <c r="A50" s="202" t="s">
        <v>125</v>
      </c>
      <c r="B50" s="203"/>
      <c r="C50" s="66"/>
      <c r="D50" s="66"/>
      <c r="E50" s="96"/>
      <c r="F50" s="66"/>
      <c r="G50" s="66"/>
      <c r="H50" s="66"/>
      <c r="I50" s="66"/>
      <c r="J50" s="66"/>
    </row>
    <row r="51" spans="1:10" s="97" customFormat="1" ht="18" customHeight="1" x14ac:dyDescent="0.25">
      <c r="A51" s="158" t="s">
        <v>126</v>
      </c>
      <c r="B51" s="101"/>
      <c r="C51" s="107"/>
      <c r="D51" s="107"/>
      <c r="E51" s="96"/>
      <c r="F51" s="66"/>
      <c r="G51" s="66"/>
      <c r="H51" s="66"/>
      <c r="I51" s="66"/>
      <c r="J51" s="66"/>
    </row>
    <row r="52" spans="1:10" s="97" customFormat="1" ht="15.6" customHeight="1" x14ac:dyDescent="0.25">
      <c r="A52" s="158" t="s">
        <v>127</v>
      </c>
      <c r="B52" s="101"/>
      <c r="C52" s="107"/>
      <c r="D52" s="107"/>
      <c r="E52" s="96"/>
      <c r="F52" s="66"/>
      <c r="G52" s="66"/>
      <c r="H52" s="66"/>
      <c r="I52" s="66"/>
      <c r="J52" s="66"/>
    </row>
    <row r="53" spans="1:10" s="97" customFormat="1" ht="15.6" customHeight="1" x14ac:dyDescent="0.25">
      <c r="A53" s="164" t="s">
        <v>128</v>
      </c>
      <c r="B53" s="101"/>
      <c r="C53" s="107"/>
      <c r="D53" s="107"/>
      <c r="E53" s="96"/>
      <c r="F53" s="66"/>
      <c r="G53" s="66"/>
      <c r="H53" s="66"/>
      <c r="I53" s="66"/>
      <c r="J53" s="66"/>
    </row>
    <row r="54" spans="1:10" s="97" customFormat="1" ht="56.25" customHeight="1" x14ac:dyDescent="0.25">
      <c r="A54" s="158" t="s">
        <v>129</v>
      </c>
      <c r="B54" s="101"/>
      <c r="C54" s="107"/>
      <c r="D54" s="107"/>
      <c r="E54" s="96"/>
      <c r="F54" s="66"/>
      <c r="G54" s="66"/>
      <c r="H54" s="66"/>
      <c r="I54" s="66"/>
      <c r="J54" s="66"/>
    </row>
    <row r="55" spans="1:10" s="97" customFormat="1" ht="15" customHeight="1" x14ac:dyDescent="0.25">
      <c r="A55" s="158" t="s">
        <v>130</v>
      </c>
      <c r="B55" s="101"/>
      <c r="C55" s="107"/>
      <c r="D55" s="107"/>
      <c r="E55" s="96"/>
      <c r="F55" s="66"/>
      <c r="G55" s="66"/>
      <c r="H55" s="66"/>
      <c r="I55" s="66"/>
      <c r="J55" s="66"/>
    </row>
    <row r="56" spans="1:10" s="97" customFormat="1" ht="15" customHeight="1" x14ac:dyDescent="0.25">
      <c r="A56" s="158" t="s">
        <v>131</v>
      </c>
      <c r="B56" s="101"/>
      <c r="C56" s="107"/>
      <c r="D56" s="107"/>
      <c r="E56" s="96"/>
      <c r="F56" s="66"/>
      <c r="G56" s="66"/>
      <c r="H56" s="66"/>
      <c r="I56" s="66"/>
      <c r="J56" s="66"/>
    </row>
    <row r="57" spans="1:10" s="97" customFormat="1" ht="15" customHeight="1" x14ac:dyDescent="0.25">
      <c r="A57" s="158" t="s">
        <v>132</v>
      </c>
      <c r="B57" s="101"/>
      <c r="C57" s="107"/>
      <c r="D57" s="107"/>
      <c r="E57" s="96"/>
      <c r="F57" s="66"/>
      <c r="G57" s="66"/>
      <c r="H57" s="66"/>
      <c r="I57" s="66"/>
      <c r="J57" s="66"/>
    </row>
    <row r="58" spans="1:10" s="97" customFormat="1" ht="15" customHeight="1" x14ac:dyDescent="0.25">
      <c r="A58" s="158" t="s">
        <v>133</v>
      </c>
      <c r="B58" s="101"/>
      <c r="C58" s="107"/>
      <c r="D58" s="107"/>
      <c r="E58" s="96"/>
      <c r="F58" s="66"/>
      <c r="G58" s="66"/>
      <c r="H58" s="66"/>
      <c r="I58" s="66"/>
      <c r="J58" s="66"/>
    </row>
    <row r="59" spans="1:10" s="97" customFormat="1" ht="15" customHeight="1" x14ac:dyDescent="0.25">
      <c r="A59" s="158" t="s">
        <v>134</v>
      </c>
      <c r="B59" s="101"/>
      <c r="C59" s="107"/>
      <c r="D59" s="107"/>
      <c r="E59" s="96"/>
      <c r="F59" s="66"/>
      <c r="G59" s="66"/>
      <c r="H59" s="66"/>
      <c r="I59" s="66"/>
      <c r="J59" s="66"/>
    </row>
    <row r="60" spans="1:10" s="97" customFormat="1" ht="30.6" customHeight="1" x14ac:dyDescent="0.25">
      <c r="A60" s="158" t="s">
        <v>135</v>
      </c>
      <c r="B60" s="101"/>
      <c r="C60" s="107"/>
      <c r="D60" s="107"/>
      <c r="E60" s="96"/>
      <c r="F60" s="66"/>
      <c r="G60" s="66"/>
      <c r="H60" s="66"/>
      <c r="I60" s="66"/>
      <c r="J60" s="66"/>
    </row>
    <row r="61" spans="1:10" s="97" customFormat="1" ht="19.149999999999999" customHeight="1" x14ac:dyDescent="0.25">
      <c r="A61" s="109" t="s">
        <v>136</v>
      </c>
      <c r="B61" s="103">
        <f>B62+B63</f>
        <v>0</v>
      </c>
      <c r="C61" s="107"/>
      <c r="D61" s="107"/>
      <c r="E61" s="96"/>
      <c r="F61" s="66"/>
      <c r="G61" s="66"/>
      <c r="H61" s="66"/>
      <c r="I61" s="66"/>
      <c r="J61" s="66"/>
    </row>
    <row r="62" spans="1:10" s="97" customFormat="1" ht="19.149999999999999" customHeight="1" x14ac:dyDescent="0.25">
      <c r="A62" s="100" t="s">
        <v>137</v>
      </c>
      <c r="B62" s="101"/>
      <c r="C62" s="107"/>
      <c r="D62" s="107"/>
      <c r="E62" s="96"/>
      <c r="F62" s="66"/>
      <c r="G62" s="66"/>
      <c r="H62" s="66"/>
      <c r="I62" s="66"/>
      <c r="J62" s="66"/>
    </row>
    <row r="63" spans="1:10" s="97" customFormat="1" ht="19.149999999999999" customHeight="1" x14ac:dyDescent="0.25">
      <c r="A63" s="100" t="s">
        <v>138</v>
      </c>
      <c r="B63" s="101"/>
      <c r="C63" s="107"/>
      <c r="D63" s="107"/>
      <c r="E63" s="96"/>
      <c r="F63" s="66"/>
      <c r="G63" s="66"/>
      <c r="H63" s="66"/>
      <c r="I63" s="66"/>
      <c r="J63" s="66"/>
    </row>
    <row r="64" spans="1:10" s="97" customFormat="1" ht="30.6" customHeight="1" x14ac:dyDescent="0.25">
      <c r="A64" s="100" t="s">
        <v>139</v>
      </c>
      <c r="B64" s="101">
        <v>1500</v>
      </c>
      <c r="C64" s="107"/>
      <c r="D64" s="107"/>
      <c r="E64" s="96"/>
      <c r="F64" s="66"/>
      <c r="G64" s="66"/>
      <c r="H64" s="66"/>
      <c r="I64" s="66"/>
      <c r="J64" s="66"/>
    </row>
    <row r="65" spans="1:10" s="97" customFormat="1" ht="28.9" customHeight="1" x14ac:dyDescent="0.25">
      <c r="A65" s="102" t="s">
        <v>140</v>
      </c>
      <c r="B65" s="103">
        <f>B66+B67</f>
        <v>0</v>
      </c>
      <c r="C65" s="107"/>
      <c r="D65" s="107"/>
      <c r="E65" s="96"/>
      <c r="F65" s="66"/>
      <c r="G65" s="66"/>
      <c r="H65" s="66"/>
      <c r="I65" s="66"/>
      <c r="J65" s="66"/>
    </row>
    <row r="66" spans="1:10" s="97" customFormat="1" ht="16.899999999999999" customHeight="1" x14ac:dyDescent="0.25">
      <c r="A66" s="100" t="s">
        <v>141</v>
      </c>
      <c r="B66" s="101"/>
      <c r="C66" s="107"/>
      <c r="D66" s="107"/>
      <c r="E66" s="96"/>
      <c r="F66" s="66"/>
      <c r="G66" s="66"/>
      <c r="H66" s="66"/>
      <c r="I66" s="66"/>
      <c r="J66" s="66"/>
    </row>
    <row r="67" spans="1:10" s="97" customFormat="1" ht="17.45" customHeight="1" x14ac:dyDescent="0.25">
      <c r="A67" s="110" t="s">
        <v>142</v>
      </c>
      <c r="B67" s="101"/>
      <c r="C67" s="107"/>
      <c r="D67" s="107"/>
      <c r="E67" s="96"/>
      <c r="F67" s="66"/>
      <c r="G67" s="66"/>
      <c r="H67" s="66"/>
      <c r="I67" s="66"/>
      <c r="J67" s="66"/>
    </row>
    <row r="68" spans="1:10" s="97" customFormat="1" ht="31.5" x14ac:dyDescent="0.25">
      <c r="A68" s="161" t="s">
        <v>143</v>
      </c>
      <c r="B68" s="101"/>
      <c r="C68" s="107"/>
      <c r="D68" s="107"/>
      <c r="E68" s="96"/>
      <c r="F68" s="66"/>
      <c r="G68" s="66"/>
      <c r="H68" s="66"/>
      <c r="I68" s="66"/>
      <c r="J68" s="66"/>
    </row>
    <row r="69" spans="1:10" s="97" customFormat="1" ht="14.45" customHeight="1" x14ac:dyDescent="0.25">
      <c r="A69" s="204" t="s">
        <v>144</v>
      </c>
      <c r="B69" s="205"/>
      <c r="C69" s="107"/>
      <c r="D69" s="107"/>
      <c r="E69" s="96"/>
      <c r="F69" s="66"/>
      <c r="G69" s="66"/>
      <c r="H69" s="66"/>
      <c r="I69" s="66"/>
      <c r="J69" s="66"/>
    </row>
    <row r="70" spans="1:10" s="97" customFormat="1" ht="103.5" customHeight="1" x14ac:dyDescent="0.25">
      <c r="A70" s="164" t="s">
        <v>145</v>
      </c>
      <c r="B70" s="101"/>
      <c r="C70" s="66"/>
      <c r="D70" s="66"/>
      <c r="E70" s="96"/>
      <c r="F70" s="66"/>
      <c r="G70" s="66"/>
      <c r="H70" s="66"/>
      <c r="I70" s="66"/>
      <c r="J70" s="66"/>
    </row>
    <row r="71" spans="1:10" s="97" customFormat="1" ht="40.5" customHeight="1" x14ac:dyDescent="0.25">
      <c r="A71" s="164" t="s">
        <v>146</v>
      </c>
      <c r="B71" s="101"/>
      <c r="C71" s="66"/>
      <c r="D71" s="66"/>
      <c r="E71" s="96"/>
      <c r="F71" s="66"/>
      <c r="G71" s="66"/>
      <c r="H71" s="66"/>
      <c r="I71" s="66"/>
      <c r="J71" s="66"/>
    </row>
    <row r="72" spans="1:10" s="97" customFormat="1" ht="19.149999999999999" customHeight="1" x14ac:dyDescent="0.25">
      <c r="A72" s="206" t="s">
        <v>147</v>
      </c>
      <c r="B72" s="207"/>
      <c r="C72" s="66"/>
      <c r="D72" s="66"/>
      <c r="E72" s="96"/>
      <c r="F72" s="66"/>
      <c r="G72" s="66"/>
      <c r="H72" s="66"/>
      <c r="I72" s="66"/>
      <c r="J72" s="66"/>
    </row>
    <row r="73" spans="1:10" s="97" customFormat="1" ht="17.649999999999999" customHeight="1" x14ac:dyDescent="0.25">
      <c r="A73" s="208" t="s">
        <v>88</v>
      </c>
      <c r="B73" s="209"/>
      <c r="C73" s="66"/>
      <c r="D73" s="66"/>
      <c r="E73" s="96"/>
      <c r="F73" s="66"/>
      <c r="G73" s="66"/>
      <c r="H73" s="66"/>
      <c r="I73" s="66"/>
      <c r="J73" s="66"/>
    </row>
    <row r="74" spans="1:10" s="97" customFormat="1" ht="12" customHeight="1" x14ac:dyDescent="0.25">
      <c r="A74" s="108" t="s">
        <v>148</v>
      </c>
      <c r="B74" s="101"/>
      <c r="C74" s="66"/>
      <c r="D74" s="66"/>
      <c r="E74" s="96"/>
      <c r="F74" s="66"/>
      <c r="G74" s="66"/>
      <c r="H74" s="66"/>
      <c r="I74" s="66"/>
      <c r="J74" s="66"/>
    </row>
    <row r="75" spans="1:10" s="97" customFormat="1" ht="15.75" thickBot="1" x14ac:dyDescent="0.3">
      <c r="A75" s="111" t="s">
        <v>149</v>
      </c>
      <c r="B75" s="112"/>
      <c r="C75" s="66"/>
      <c r="D75" s="66"/>
      <c r="E75" s="96"/>
      <c r="F75" s="66"/>
      <c r="G75" s="66"/>
      <c r="H75" s="66"/>
      <c r="I75" s="66"/>
      <c r="J75" s="66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50:B50"/>
    <mergeCell ref="A69:B69"/>
    <mergeCell ref="A72:B72"/>
    <mergeCell ref="A73:B73"/>
  </mergeCells>
  <pageMargins left="0.70866141732283472" right="0.70866141732283472" top="0.33" bottom="0.28999999999999998" header="0.31496062992125984" footer="0.31496062992125984"/>
  <pageSetup paperSize="9" scale="88" fitToHeight="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75"/>
  <sheetViews>
    <sheetView topLeftCell="A4" workbookViewId="0">
      <selection activeCell="A15" sqref="A15"/>
    </sheetView>
  </sheetViews>
  <sheetFormatPr defaultRowHeight="15" x14ac:dyDescent="0.25"/>
  <cols>
    <col min="1" max="1" width="56.42578125" customWidth="1"/>
    <col min="2" max="2" width="21.5703125" customWidth="1"/>
  </cols>
  <sheetData>
    <row r="2" spans="1:10" x14ac:dyDescent="0.25">
      <c r="A2" s="194" t="s">
        <v>83</v>
      </c>
      <c r="B2" s="194"/>
    </row>
    <row r="3" spans="1:10" ht="26.45" customHeight="1" x14ac:dyDescent="0.25">
      <c r="A3" s="194"/>
      <c r="B3" s="194"/>
    </row>
    <row r="4" spans="1:10" ht="30.6" customHeight="1" thickBot="1" x14ac:dyDescent="0.3">
      <c r="A4" s="113" t="s">
        <v>150</v>
      </c>
      <c r="B4" s="114"/>
    </row>
    <row r="5" spans="1:10" ht="30.6" customHeight="1" x14ac:dyDescent="0.25">
      <c r="A5" s="211" t="s">
        <v>85</v>
      </c>
      <c r="B5" s="212" t="s">
        <v>86</v>
      </c>
    </row>
    <row r="6" spans="1:10" ht="37.9" customHeight="1" x14ac:dyDescent="0.25">
      <c r="A6" s="200"/>
      <c r="B6" s="213"/>
    </row>
    <row r="7" spans="1:10" s="97" customFormat="1" ht="16.5" customHeight="1" x14ac:dyDescent="0.25">
      <c r="A7" s="208" t="s">
        <v>87</v>
      </c>
      <c r="B7" s="209"/>
      <c r="C7" s="66"/>
      <c r="D7" s="66"/>
      <c r="E7" s="96"/>
      <c r="F7" s="66"/>
      <c r="G7" s="66"/>
      <c r="H7" s="66"/>
      <c r="I7" s="66"/>
      <c r="J7" s="66"/>
    </row>
    <row r="8" spans="1:10" s="97" customFormat="1" ht="16.5" customHeight="1" x14ac:dyDescent="0.25">
      <c r="A8" s="208" t="s">
        <v>88</v>
      </c>
      <c r="B8" s="209"/>
      <c r="C8" s="66"/>
      <c r="D8" s="66"/>
      <c r="E8" s="96"/>
      <c r="F8" s="66"/>
      <c r="G8" s="66"/>
      <c r="H8" s="66"/>
      <c r="I8" s="66"/>
      <c r="J8" s="66"/>
    </row>
    <row r="9" spans="1:10" s="97" customFormat="1" ht="28.9" customHeight="1" x14ac:dyDescent="0.25">
      <c r="A9" s="200" t="s">
        <v>89</v>
      </c>
      <c r="B9" s="201"/>
      <c r="C9" s="66"/>
      <c r="D9" s="66"/>
      <c r="E9" s="96"/>
      <c r="F9" s="66"/>
      <c r="G9" s="66"/>
      <c r="H9" s="66"/>
      <c r="I9" s="66"/>
      <c r="J9" s="66"/>
    </row>
    <row r="10" spans="1:10" s="97" customFormat="1" ht="16.5" customHeight="1" x14ac:dyDescent="0.25">
      <c r="A10" s="98" t="s">
        <v>90</v>
      </c>
      <c r="B10" s="99">
        <f>B11+B12+B13+B14</f>
        <v>0</v>
      </c>
      <c r="C10" s="66"/>
      <c r="D10" s="66"/>
      <c r="E10" s="96"/>
      <c r="F10" s="66"/>
      <c r="G10" s="66"/>
      <c r="H10" s="66"/>
      <c r="I10" s="66"/>
      <c r="J10" s="66"/>
    </row>
    <row r="11" spans="1:10" s="97" customFormat="1" ht="19.149999999999999" customHeight="1" x14ac:dyDescent="0.25">
      <c r="A11" s="100" t="s">
        <v>91</v>
      </c>
      <c r="B11" s="101">
        <v>0</v>
      </c>
      <c r="C11" s="66"/>
      <c r="D11" s="66"/>
      <c r="E11" s="96"/>
      <c r="F11" s="66"/>
      <c r="G11" s="66"/>
      <c r="H11" s="66"/>
      <c r="I11" s="66"/>
      <c r="J11" s="66"/>
    </row>
    <row r="12" spans="1:10" s="97" customFormat="1" ht="15.75" x14ac:dyDescent="0.25">
      <c r="A12" s="100" t="s">
        <v>92</v>
      </c>
      <c r="B12" s="101">
        <v>0</v>
      </c>
      <c r="C12" s="66"/>
      <c r="D12" s="66"/>
      <c r="E12" s="96"/>
      <c r="F12" s="66"/>
      <c r="G12" s="66"/>
      <c r="H12" s="66"/>
      <c r="I12" s="66"/>
      <c r="J12" s="66"/>
    </row>
    <row r="13" spans="1:10" s="97" customFormat="1" ht="15.75" x14ac:dyDescent="0.25">
      <c r="A13" s="100" t="s">
        <v>93</v>
      </c>
      <c r="B13" s="101"/>
      <c r="C13" s="66"/>
      <c r="D13" s="66"/>
      <c r="E13" s="96"/>
      <c r="F13" s="66"/>
      <c r="G13" s="66"/>
      <c r="H13" s="66"/>
      <c r="I13" s="66"/>
      <c r="J13" s="66"/>
    </row>
    <row r="14" spans="1:10" s="97" customFormat="1" ht="17.45" customHeight="1" x14ac:dyDescent="0.25">
      <c r="A14" s="100" t="s">
        <v>94</v>
      </c>
      <c r="B14" s="101"/>
      <c r="C14" s="66"/>
      <c r="D14" s="66"/>
      <c r="E14" s="96"/>
      <c r="F14" s="66"/>
      <c r="G14" s="66"/>
      <c r="H14" s="66"/>
      <c r="I14" s="66"/>
      <c r="J14" s="66"/>
    </row>
    <row r="15" spans="1:10" s="97" customFormat="1" ht="15.75" x14ac:dyDescent="0.25">
      <c r="A15" s="98" t="s">
        <v>95</v>
      </c>
      <c r="B15" s="99">
        <f>B16+B17+B18</f>
        <v>0</v>
      </c>
      <c r="C15" s="66"/>
      <c r="D15" s="66"/>
      <c r="E15" s="96"/>
      <c r="F15" s="66"/>
      <c r="G15" s="66"/>
      <c r="H15" s="66"/>
      <c r="I15" s="66"/>
      <c r="J15" s="66"/>
    </row>
    <row r="16" spans="1:10" s="97" customFormat="1" ht="15.75" x14ac:dyDescent="0.25">
      <c r="A16" s="100" t="s">
        <v>91</v>
      </c>
      <c r="B16" s="101"/>
      <c r="C16" s="66"/>
      <c r="D16" s="66"/>
      <c r="E16" s="96"/>
      <c r="F16" s="66"/>
      <c r="G16" s="66"/>
      <c r="H16" s="66"/>
      <c r="I16" s="66"/>
      <c r="J16" s="66"/>
    </row>
    <row r="17" spans="1:10" s="97" customFormat="1" ht="15.75" x14ac:dyDescent="0.25">
      <c r="A17" s="100" t="s">
        <v>93</v>
      </c>
      <c r="B17" s="101"/>
      <c r="C17" s="66"/>
      <c r="D17" s="66"/>
      <c r="E17" s="96"/>
      <c r="F17" s="66"/>
      <c r="G17" s="66"/>
      <c r="H17" s="66"/>
      <c r="I17" s="66"/>
      <c r="J17" s="66"/>
    </row>
    <row r="18" spans="1:10" s="97" customFormat="1" ht="15.75" x14ac:dyDescent="0.25">
      <c r="A18" s="100" t="s">
        <v>96</v>
      </c>
      <c r="B18" s="101"/>
      <c r="C18" s="66"/>
      <c r="D18" s="66"/>
      <c r="E18" s="96"/>
      <c r="F18" s="66"/>
      <c r="G18" s="66"/>
      <c r="H18" s="66"/>
      <c r="I18" s="66"/>
      <c r="J18" s="66"/>
    </row>
    <row r="19" spans="1:10" s="97" customFormat="1" ht="13.9" customHeight="1" x14ac:dyDescent="0.25">
      <c r="A19" s="102" t="s">
        <v>97</v>
      </c>
      <c r="B19" s="103">
        <f>B20+B21+B22+B23</f>
        <v>0</v>
      </c>
      <c r="C19" s="66"/>
      <c r="D19" s="66"/>
      <c r="E19" s="96"/>
      <c r="F19" s="66"/>
      <c r="G19" s="66"/>
      <c r="H19" s="66"/>
      <c r="I19" s="66"/>
      <c r="J19" s="66"/>
    </row>
    <row r="20" spans="1:10" s="97" customFormat="1" ht="15.75" x14ac:dyDescent="0.25">
      <c r="A20" s="100" t="s">
        <v>98</v>
      </c>
      <c r="B20" s="101"/>
      <c r="C20" s="66"/>
      <c r="D20" s="66"/>
      <c r="E20" s="96"/>
      <c r="F20" s="66"/>
      <c r="G20" s="66"/>
      <c r="H20" s="66"/>
      <c r="I20" s="66"/>
      <c r="J20" s="66"/>
    </row>
    <row r="21" spans="1:10" s="97" customFormat="1" ht="15.75" x14ac:dyDescent="0.25">
      <c r="A21" s="100" t="s">
        <v>99</v>
      </c>
      <c r="B21" s="101"/>
      <c r="C21" s="66"/>
      <c r="D21" s="66"/>
      <c r="E21" s="96"/>
      <c r="F21" s="66"/>
      <c r="G21" s="66"/>
      <c r="H21" s="66"/>
      <c r="I21" s="66"/>
      <c r="J21" s="66"/>
    </row>
    <row r="22" spans="1:10" s="97" customFormat="1" ht="15.75" x14ac:dyDescent="0.25">
      <c r="A22" s="100" t="s">
        <v>100</v>
      </c>
      <c r="B22" s="101"/>
      <c r="C22" s="66"/>
      <c r="D22" s="66"/>
      <c r="E22" s="96"/>
      <c r="F22" s="66"/>
      <c r="G22" s="66"/>
      <c r="H22" s="66"/>
      <c r="I22" s="66"/>
      <c r="J22" s="66"/>
    </row>
    <row r="23" spans="1:10" s="97" customFormat="1" ht="15.75" x14ac:dyDescent="0.25">
      <c r="A23" s="100" t="s">
        <v>96</v>
      </c>
      <c r="B23" s="101"/>
      <c r="C23" s="66"/>
      <c r="D23" s="66"/>
      <c r="E23" s="96"/>
      <c r="F23" s="66"/>
      <c r="G23" s="66"/>
      <c r="H23" s="66"/>
      <c r="I23" s="66"/>
      <c r="J23" s="66"/>
    </row>
    <row r="24" spans="1:10" s="97" customFormat="1" ht="15.75" x14ac:dyDescent="0.25">
      <c r="A24" s="159" t="s">
        <v>101</v>
      </c>
      <c r="B24" s="103">
        <f>B25+B26+B27+B28+B29+B30+B31+B32</f>
        <v>0</v>
      </c>
      <c r="C24" s="66"/>
      <c r="D24" s="66"/>
      <c r="E24" s="96"/>
      <c r="F24" s="66"/>
      <c r="G24" s="66"/>
      <c r="H24" s="66"/>
      <c r="I24" s="66"/>
      <c r="J24" s="66"/>
    </row>
    <row r="25" spans="1:10" s="97" customFormat="1" ht="15.75" x14ac:dyDescent="0.25">
      <c r="A25" s="100" t="s">
        <v>102</v>
      </c>
      <c r="B25" s="101"/>
      <c r="C25" s="66"/>
      <c r="D25" s="66"/>
      <c r="E25" s="96"/>
      <c r="F25" s="66"/>
      <c r="G25" s="66"/>
      <c r="H25" s="66"/>
      <c r="I25" s="66"/>
      <c r="J25" s="66"/>
    </row>
    <row r="26" spans="1:10" s="97" customFormat="1" ht="15.75" x14ac:dyDescent="0.25">
      <c r="A26" s="100" t="s">
        <v>103</v>
      </c>
      <c r="B26" s="101"/>
      <c r="C26" s="66"/>
      <c r="D26" s="66"/>
      <c r="E26" s="96"/>
      <c r="F26" s="66"/>
      <c r="G26" s="66"/>
      <c r="H26" s="66"/>
      <c r="I26" s="66"/>
      <c r="J26" s="66"/>
    </row>
    <row r="27" spans="1:10" s="97" customFormat="1" ht="15.75" x14ac:dyDescent="0.25">
      <c r="A27" s="100" t="s">
        <v>104</v>
      </c>
      <c r="B27" s="101"/>
      <c r="C27" s="66"/>
      <c r="D27" s="66"/>
      <c r="E27" s="96"/>
      <c r="F27" s="66"/>
      <c r="G27" s="66"/>
      <c r="H27" s="66"/>
      <c r="I27" s="66"/>
      <c r="J27" s="66"/>
    </row>
    <row r="28" spans="1:10" s="97" customFormat="1" ht="15.75" x14ac:dyDescent="0.25">
      <c r="A28" s="100" t="s">
        <v>105</v>
      </c>
      <c r="B28" s="101"/>
      <c r="C28" s="66"/>
      <c r="D28" s="66"/>
      <c r="E28" s="96"/>
      <c r="F28" s="66"/>
      <c r="G28" s="66"/>
      <c r="H28" s="66"/>
      <c r="I28" s="66"/>
      <c r="J28" s="66"/>
    </row>
    <row r="29" spans="1:10" s="97" customFormat="1" ht="15.75" x14ac:dyDescent="0.25">
      <c r="A29" s="100" t="s">
        <v>106</v>
      </c>
      <c r="B29" s="101"/>
      <c r="C29" s="66"/>
      <c r="D29" s="66"/>
      <c r="E29" s="96"/>
      <c r="F29" s="66"/>
      <c r="G29" s="66"/>
      <c r="H29" s="66"/>
      <c r="I29" s="66"/>
      <c r="J29" s="66"/>
    </row>
    <row r="30" spans="1:10" s="97" customFormat="1" ht="15.75" x14ac:dyDescent="0.25">
      <c r="A30" s="100" t="s">
        <v>107</v>
      </c>
      <c r="B30" s="101"/>
      <c r="C30" s="66"/>
      <c r="D30" s="66"/>
      <c r="E30" s="96"/>
      <c r="F30" s="66"/>
      <c r="G30" s="66"/>
      <c r="H30" s="66"/>
      <c r="I30" s="66"/>
      <c r="J30" s="66"/>
    </row>
    <row r="31" spans="1:10" s="97" customFormat="1" ht="15.75" x14ac:dyDescent="0.25">
      <c r="A31" s="100" t="s">
        <v>108</v>
      </c>
      <c r="B31" s="101"/>
      <c r="C31" s="66"/>
      <c r="D31" s="66"/>
      <c r="E31" s="96"/>
      <c r="F31" s="66"/>
      <c r="G31" s="66"/>
      <c r="H31" s="66"/>
      <c r="I31" s="66"/>
      <c r="J31" s="66"/>
    </row>
    <row r="32" spans="1:10" s="97" customFormat="1" ht="15.75" x14ac:dyDescent="0.25">
      <c r="A32" s="100" t="s">
        <v>96</v>
      </c>
      <c r="B32" s="101"/>
      <c r="C32" s="66"/>
      <c r="D32" s="66"/>
      <c r="E32" s="96"/>
      <c r="F32" s="66"/>
      <c r="G32" s="66"/>
      <c r="H32" s="66"/>
      <c r="I32" s="66"/>
      <c r="J32" s="66"/>
    </row>
    <row r="33" spans="1:10" s="97" customFormat="1" ht="63" x14ac:dyDescent="0.25">
      <c r="A33" s="160" t="s">
        <v>109</v>
      </c>
      <c r="B33" s="101">
        <f>B34+B35+B36</f>
        <v>0</v>
      </c>
      <c r="C33" s="66"/>
      <c r="D33" s="66"/>
      <c r="E33" s="96"/>
      <c r="F33" s="66"/>
      <c r="G33" s="66"/>
      <c r="H33" s="66"/>
      <c r="I33" s="66"/>
      <c r="J33" s="66"/>
    </row>
    <row r="34" spans="1:10" s="97" customFormat="1" ht="31.5" x14ac:dyDescent="0.25">
      <c r="A34" s="161" t="s">
        <v>110</v>
      </c>
      <c r="B34" s="101"/>
      <c r="C34" s="66"/>
      <c r="D34" s="66"/>
      <c r="E34" s="96"/>
      <c r="F34" s="66"/>
      <c r="G34" s="66"/>
      <c r="H34" s="66"/>
      <c r="I34" s="66"/>
      <c r="J34" s="66"/>
    </row>
    <row r="35" spans="1:10" s="97" customFormat="1" ht="31.5" x14ac:dyDescent="0.25">
      <c r="A35" s="161" t="s">
        <v>111</v>
      </c>
      <c r="B35" s="101"/>
      <c r="C35" s="66"/>
      <c r="D35" s="66"/>
      <c r="E35" s="96"/>
      <c r="F35" s="66"/>
      <c r="G35" s="66"/>
      <c r="H35" s="66"/>
      <c r="I35" s="66"/>
      <c r="J35" s="66"/>
    </row>
    <row r="36" spans="1:10" s="97" customFormat="1" ht="31.5" x14ac:dyDescent="0.25">
      <c r="A36" s="161" t="s">
        <v>112</v>
      </c>
      <c r="B36" s="101"/>
      <c r="C36" s="66"/>
      <c r="D36" s="66"/>
      <c r="E36" s="96"/>
      <c r="F36" s="66"/>
      <c r="G36" s="66"/>
      <c r="H36" s="66"/>
      <c r="I36" s="66"/>
      <c r="J36" s="66"/>
    </row>
    <row r="37" spans="1:10" s="97" customFormat="1" ht="31.5" x14ac:dyDescent="0.25">
      <c r="A37" s="160" t="s">
        <v>113</v>
      </c>
      <c r="B37" s="104">
        <f>SUM(B38:B48)</f>
        <v>0</v>
      </c>
      <c r="C37" s="66"/>
      <c r="D37" s="66"/>
      <c r="E37" s="96"/>
      <c r="F37" s="66"/>
      <c r="G37" s="66"/>
      <c r="H37" s="66"/>
      <c r="I37" s="66"/>
      <c r="J37" s="66"/>
    </row>
    <row r="38" spans="1:10" s="97" customFormat="1" ht="31.15" customHeight="1" x14ac:dyDescent="0.25">
      <c r="A38" s="162" t="s">
        <v>114</v>
      </c>
      <c r="B38" s="104"/>
      <c r="C38" s="66"/>
      <c r="D38" s="66"/>
      <c r="E38" s="96"/>
      <c r="F38" s="66"/>
      <c r="G38" s="66"/>
      <c r="H38" s="66"/>
      <c r="I38" s="66"/>
      <c r="J38" s="66"/>
    </row>
    <row r="39" spans="1:10" s="97" customFormat="1" ht="31.9" customHeight="1" x14ac:dyDescent="0.25">
      <c r="A39" s="162" t="s">
        <v>115</v>
      </c>
      <c r="B39" s="104"/>
      <c r="C39" s="66"/>
      <c r="D39" s="66"/>
      <c r="E39" s="96"/>
      <c r="F39" s="66"/>
      <c r="G39" s="66"/>
      <c r="H39" s="66"/>
      <c r="I39" s="66"/>
      <c r="J39" s="66"/>
    </row>
    <row r="40" spans="1:10" s="97" customFormat="1" ht="30.6" customHeight="1" x14ac:dyDescent="0.25">
      <c r="A40" s="162" t="s">
        <v>116</v>
      </c>
      <c r="B40" s="104"/>
      <c r="C40" s="66"/>
      <c r="D40" s="66"/>
      <c r="E40" s="96"/>
      <c r="F40" s="66"/>
      <c r="G40" s="66"/>
      <c r="H40" s="66"/>
      <c r="I40" s="66"/>
      <c r="J40" s="66"/>
    </row>
    <row r="41" spans="1:10" s="97" customFormat="1" ht="30" customHeight="1" x14ac:dyDescent="0.25">
      <c r="A41" s="162" t="s">
        <v>117</v>
      </c>
      <c r="B41" s="104"/>
      <c r="C41" s="66"/>
      <c r="D41" s="66"/>
      <c r="E41" s="96"/>
      <c r="F41" s="66"/>
      <c r="G41" s="66"/>
      <c r="H41" s="66"/>
      <c r="I41" s="66"/>
      <c r="J41" s="66"/>
    </row>
    <row r="42" spans="1:10" s="97" customFormat="1" ht="16.149999999999999" customHeight="1" x14ac:dyDescent="0.25">
      <c r="A42" s="162" t="s">
        <v>118</v>
      </c>
      <c r="B42" s="104"/>
      <c r="C42" s="66"/>
      <c r="D42" s="66"/>
      <c r="E42" s="96"/>
      <c r="F42" s="66"/>
      <c r="G42" s="66"/>
      <c r="H42" s="66"/>
      <c r="I42" s="66"/>
      <c r="J42" s="66"/>
    </row>
    <row r="43" spans="1:10" s="97" customFormat="1" ht="35.450000000000003" customHeight="1" x14ac:dyDescent="0.25">
      <c r="A43" s="162" t="s">
        <v>119</v>
      </c>
      <c r="B43" s="104"/>
      <c r="C43" s="66"/>
      <c r="D43" s="66"/>
      <c r="E43" s="96"/>
      <c r="F43" s="66"/>
      <c r="G43" s="66"/>
      <c r="H43" s="66"/>
      <c r="I43" s="66"/>
      <c r="J43" s="66"/>
    </row>
    <row r="44" spans="1:10" s="97" customFormat="1" ht="31.5" x14ac:dyDescent="0.25">
      <c r="A44" s="162" t="s">
        <v>120</v>
      </c>
      <c r="B44" s="104"/>
      <c r="C44" s="66"/>
      <c r="D44" s="66"/>
      <c r="E44" s="96"/>
      <c r="F44" s="66"/>
      <c r="G44" s="66"/>
      <c r="H44" s="66"/>
      <c r="I44" s="66"/>
      <c r="J44" s="66"/>
    </row>
    <row r="45" spans="1:10" s="97" customFormat="1" ht="15.75" x14ac:dyDescent="0.25">
      <c r="A45" s="162" t="s">
        <v>121</v>
      </c>
      <c r="B45" s="104"/>
      <c r="C45" s="66"/>
      <c r="D45" s="66"/>
      <c r="E45" s="96"/>
      <c r="F45" s="66"/>
      <c r="G45" s="66"/>
      <c r="H45" s="66"/>
      <c r="I45" s="66"/>
      <c r="J45" s="66"/>
    </row>
    <row r="46" spans="1:10" s="97" customFormat="1" ht="44.45" customHeight="1" x14ac:dyDescent="0.25">
      <c r="A46" s="162" t="s">
        <v>122</v>
      </c>
      <c r="B46" s="104"/>
      <c r="C46" s="66"/>
      <c r="D46" s="66"/>
      <c r="E46" s="96"/>
      <c r="F46" s="66"/>
      <c r="G46" s="66"/>
      <c r="H46" s="66"/>
      <c r="I46" s="66"/>
      <c r="J46" s="66"/>
    </row>
    <row r="47" spans="1:10" s="97" customFormat="1" ht="31.5" x14ac:dyDescent="0.25">
      <c r="A47" s="163" t="s">
        <v>123</v>
      </c>
      <c r="B47" s="104"/>
      <c r="C47" s="66"/>
      <c r="D47" s="66"/>
      <c r="E47" s="96"/>
      <c r="F47" s="66"/>
      <c r="G47" s="66"/>
      <c r="H47" s="66"/>
      <c r="I47" s="66"/>
      <c r="J47" s="66"/>
    </row>
    <row r="48" spans="1:10" s="97" customFormat="1" ht="19.899999999999999" customHeight="1" x14ac:dyDescent="0.25">
      <c r="A48" s="163" t="s">
        <v>96</v>
      </c>
      <c r="B48" s="104"/>
      <c r="C48" s="66"/>
      <c r="D48" s="66"/>
      <c r="E48" s="96"/>
      <c r="F48" s="66"/>
      <c r="G48" s="66"/>
      <c r="H48" s="66"/>
      <c r="I48" s="66"/>
      <c r="J48" s="66"/>
    </row>
    <row r="49" spans="1:10" s="97" customFormat="1" ht="30" customHeight="1" x14ac:dyDescent="0.25">
      <c r="A49" s="158" t="s">
        <v>124</v>
      </c>
      <c r="B49" s="101"/>
      <c r="C49" s="107"/>
      <c r="D49" s="107"/>
      <c r="E49" s="96"/>
      <c r="F49" s="66"/>
      <c r="G49" s="66"/>
      <c r="H49" s="66"/>
      <c r="I49" s="66"/>
      <c r="J49" s="66"/>
    </row>
    <row r="50" spans="1:10" s="97" customFormat="1" ht="16.899999999999999" customHeight="1" x14ac:dyDescent="0.25">
      <c r="A50" s="202" t="s">
        <v>125</v>
      </c>
      <c r="B50" s="203"/>
      <c r="C50" s="66"/>
      <c r="D50" s="66"/>
      <c r="E50" s="96"/>
      <c r="F50" s="66"/>
      <c r="G50" s="66"/>
      <c r="H50" s="66"/>
      <c r="I50" s="66"/>
      <c r="J50" s="66"/>
    </row>
    <row r="51" spans="1:10" s="97" customFormat="1" ht="18" customHeight="1" x14ac:dyDescent="0.25">
      <c r="A51" s="158" t="s">
        <v>126</v>
      </c>
      <c r="B51" s="101"/>
      <c r="C51" s="107"/>
      <c r="D51" s="107"/>
      <c r="E51" s="96"/>
      <c r="F51" s="66"/>
      <c r="G51" s="66"/>
      <c r="H51" s="66"/>
      <c r="I51" s="66"/>
      <c r="J51" s="66"/>
    </row>
    <row r="52" spans="1:10" s="97" customFormat="1" ht="15.6" customHeight="1" x14ac:dyDescent="0.25">
      <c r="A52" s="158" t="s">
        <v>127</v>
      </c>
      <c r="B52" s="101"/>
      <c r="C52" s="107"/>
      <c r="D52" s="107"/>
      <c r="E52" s="96"/>
      <c r="F52" s="66"/>
      <c r="G52" s="66"/>
      <c r="H52" s="66"/>
      <c r="I52" s="66"/>
      <c r="J52" s="66"/>
    </row>
    <row r="53" spans="1:10" s="97" customFormat="1" ht="15.6" customHeight="1" x14ac:dyDescent="0.25">
      <c r="A53" s="164" t="s">
        <v>128</v>
      </c>
      <c r="B53" s="101"/>
      <c r="C53" s="107"/>
      <c r="D53" s="107"/>
      <c r="E53" s="96"/>
      <c r="F53" s="66"/>
      <c r="G53" s="66"/>
      <c r="H53" s="66"/>
      <c r="I53" s="66"/>
      <c r="J53" s="66"/>
    </row>
    <row r="54" spans="1:10" s="97" customFormat="1" ht="56.25" customHeight="1" x14ac:dyDescent="0.25">
      <c r="A54" s="158" t="s">
        <v>129</v>
      </c>
      <c r="B54" s="101"/>
      <c r="C54" s="107"/>
      <c r="D54" s="107"/>
      <c r="E54" s="96"/>
      <c r="F54" s="66"/>
      <c r="G54" s="66"/>
      <c r="H54" s="66"/>
      <c r="I54" s="66"/>
      <c r="J54" s="66"/>
    </row>
    <row r="55" spans="1:10" s="97" customFormat="1" ht="15" customHeight="1" x14ac:dyDescent="0.25">
      <c r="A55" s="158" t="s">
        <v>130</v>
      </c>
      <c r="B55" s="101"/>
      <c r="C55" s="107"/>
      <c r="D55" s="107"/>
      <c r="E55" s="96"/>
      <c r="F55" s="66"/>
      <c r="G55" s="66"/>
      <c r="H55" s="66"/>
      <c r="I55" s="66"/>
      <c r="J55" s="66"/>
    </row>
    <row r="56" spans="1:10" s="97" customFormat="1" ht="15" customHeight="1" x14ac:dyDescent="0.25">
      <c r="A56" s="158" t="s">
        <v>131</v>
      </c>
      <c r="B56" s="101"/>
      <c r="C56" s="107"/>
      <c r="D56" s="107"/>
      <c r="E56" s="96"/>
      <c r="F56" s="66"/>
      <c r="G56" s="66"/>
      <c r="H56" s="66"/>
      <c r="I56" s="66"/>
      <c r="J56" s="66"/>
    </row>
    <row r="57" spans="1:10" s="97" customFormat="1" ht="15" customHeight="1" x14ac:dyDescent="0.25">
      <c r="A57" s="158" t="s">
        <v>132</v>
      </c>
      <c r="B57" s="101"/>
      <c r="C57" s="107"/>
      <c r="D57" s="107"/>
      <c r="E57" s="96"/>
      <c r="F57" s="66"/>
      <c r="G57" s="66"/>
      <c r="H57" s="66"/>
      <c r="I57" s="66"/>
      <c r="J57" s="66"/>
    </row>
    <row r="58" spans="1:10" s="97" customFormat="1" ht="15" customHeight="1" x14ac:dyDescent="0.25">
      <c r="A58" s="158" t="s">
        <v>133</v>
      </c>
      <c r="B58" s="101"/>
      <c r="C58" s="107"/>
      <c r="D58" s="107"/>
      <c r="E58" s="96"/>
      <c r="F58" s="66"/>
      <c r="G58" s="66"/>
      <c r="H58" s="66"/>
      <c r="I58" s="66"/>
      <c r="J58" s="66"/>
    </row>
    <row r="59" spans="1:10" s="97" customFormat="1" ht="15" customHeight="1" x14ac:dyDescent="0.25">
      <c r="A59" s="158" t="s">
        <v>134</v>
      </c>
      <c r="B59" s="101"/>
      <c r="C59" s="107"/>
      <c r="D59" s="107"/>
      <c r="E59" s="96"/>
      <c r="F59" s="66"/>
      <c r="G59" s="66"/>
      <c r="H59" s="66"/>
      <c r="I59" s="66"/>
      <c r="J59" s="66"/>
    </row>
    <row r="60" spans="1:10" s="97" customFormat="1" ht="30.6" customHeight="1" x14ac:dyDescent="0.25">
      <c r="A60" s="158" t="s">
        <v>135</v>
      </c>
      <c r="B60" s="101"/>
      <c r="C60" s="107"/>
      <c r="D60" s="107"/>
      <c r="E60" s="96"/>
      <c r="F60" s="66"/>
      <c r="G60" s="66"/>
      <c r="H60" s="66"/>
      <c r="I60" s="66"/>
      <c r="J60" s="66"/>
    </row>
    <row r="61" spans="1:10" s="97" customFormat="1" ht="19.149999999999999" customHeight="1" x14ac:dyDescent="0.25">
      <c r="A61" s="109" t="s">
        <v>136</v>
      </c>
      <c r="B61" s="103">
        <f>B62+B63</f>
        <v>0</v>
      </c>
      <c r="C61" s="107"/>
      <c r="D61" s="107"/>
      <c r="E61" s="96"/>
      <c r="F61" s="66"/>
      <c r="G61" s="66"/>
      <c r="H61" s="66"/>
      <c r="I61" s="66"/>
      <c r="J61" s="66"/>
    </row>
    <row r="62" spans="1:10" s="97" customFormat="1" ht="19.149999999999999" customHeight="1" x14ac:dyDescent="0.25">
      <c r="A62" s="100" t="s">
        <v>137</v>
      </c>
      <c r="B62" s="101"/>
      <c r="C62" s="107"/>
      <c r="D62" s="107"/>
      <c r="E62" s="96"/>
      <c r="F62" s="66"/>
      <c r="G62" s="66"/>
      <c r="H62" s="66"/>
      <c r="I62" s="66"/>
      <c r="J62" s="66"/>
    </row>
    <row r="63" spans="1:10" s="97" customFormat="1" ht="19.149999999999999" customHeight="1" x14ac:dyDescent="0.25">
      <c r="A63" s="100" t="s">
        <v>138</v>
      </c>
      <c r="B63" s="101"/>
      <c r="C63" s="107"/>
      <c r="D63" s="107"/>
      <c r="E63" s="96"/>
      <c r="F63" s="66"/>
      <c r="G63" s="66"/>
      <c r="H63" s="66"/>
      <c r="I63" s="66"/>
      <c r="J63" s="66"/>
    </row>
    <row r="64" spans="1:10" s="97" customFormat="1" ht="30.6" customHeight="1" x14ac:dyDescent="0.25">
      <c r="A64" s="100" t="s">
        <v>139</v>
      </c>
      <c r="B64" s="101"/>
      <c r="C64" s="107"/>
      <c r="D64" s="107"/>
      <c r="E64" s="96"/>
      <c r="F64" s="66"/>
      <c r="G64" s="66"/>
      <c r="H64" s="66"/>
      <c r="I64" s="66"/>
      <c r="J64" s="66"/>
    </row>
    <row r="65" spans="1:10" s="97" customFormat="1" ht="28.9" customHeight="1" x14ac:dyDescent="0.25">
      <c r="A65" s="102" t="s">
        <v>140</v>
      </c>
      <c r="B65" s="103">
        <f>B66+B67</f>
        <v>0</v>
      </c>
      <c r="C65" s="107"/>
      <c r="D65" s="107"/>
      <c r="E65" s="96"/>
      <c r="F65" s="66"/>
      <c r="G65" s="66"/>
      <c r="H65" s="66"/>
      <c r="I65" s="66"/>
      <c r="J65" s="66"/>
    </row>
    <row r="66" spans="1:10" s="97" customFormat="1" ht="16.899999999999999" customHeight="1" x14ac:dyDescent="0.25">
      <c r="A66" s="100" t="s">
        <v>141</v>
      </c>
      <c r="B66" s="101"/>
      <c r="C66" s="107"/>
      <c r="D66" s="107"/>
      <c r="E66" s="96"/>
      <c r="F66" s="66"/>
      <c r="G66" s="66"/>
      <c r="H66" s="66"/>
      <c r="I66" s="66"/>
      <c r="J66" s="66"/>
    </row>
    <row r="67" spans="1:10" s="97" customFormat="1" ht="17.45" customHeight="1" x14ac:dyDescent="0.25">
      <c r="A67" s="110" t="s">
        <v>142</v>
      </c>
      <c r="B67" s="101"/>
      <c r="C67" s="107"/>
      <c r="D67" s="107"/>
      <c r="E67" s="96"/>
      <c r="F67" s="66"/>
      <c r="G67" s="66"/>
      <c r="H67" s="66"/>
      <c r="I67" s="66"/>
      <c r="J67" s="66"/>
    </row>
    <row r="68" spans="1:10" s="97" customFormat="1" ht="31.5" x14ac:dyDescent="0.25">
      <c r="A68" s="161" t="s">
        <v>143</v>
      </c>
      <c r="B68" s="101"/>
      <c r="C68" s="107"/>
      <c r="D68" s="107"/>
      <c r="E68" s="96"/>
      <c r="F68" s="66"/>
      <c r="G68" s="66"/>
      <c r="H68" s="66"/>
      <c r="I68" s="66"/>
      <c r="J68" s="66"/>
    </row>
    <row r="69" spans="1:10" s="97" customFormat="1" ht="14.45" customHeight="1" x14ac:dyDescent="0.25">
      <c r="A69" s="204" t="s">
        <v>144</v>
      </c>
      <c r="B69" s="205"/>
      <c r="C69" s="107"/>
      <c r="D69" s="107"/>
      <c r="E69" s="96"/>
      <c r="F69" s="66"/>
      <c r="G69" s="66"/>
      <c r="H69" s="66"/>
      <c r="I69" s="66"/>
      <c r="J69" s="66"/>
    </row>
    <row r="70" spans="1:10" s="97" customFormat="1" ht="103.5" customHeight="1" x14ac:dyDescent="0.25">
      <c r="A70" s="164" t="s">
        <v>145</v>
      </c>
      <c r="B70" s="101"/>
      <c r="C70" s="66"/>
      <c r="D70" s="66"/>
      <c r="E70" s="96"/>
      <c r="F70" s="66"/>
      <c r="G70" s="66"/>
      <c r="H70" s="66"/>
      <c r="I70" s="66"/>
      <c r="J70" s="66"/>
    </row>
    <row r="71" spans="1:10" s="97" customFormat="1" ht="40.5" customHeight="1" x14ac:dyDescent="0.25">
      <c r="A71" s="164" t="s">
        <v>146</v>
      </c>
      <c r="B71" s="101"/>
      <c r="C71" s="66"/>
      <c r="D71" s="66"/>
      <c r="E71" s="96"/>
      <c r="F71" s="66"/>
      <c r="G71" s="66"/>
      <c r="H71" s="66"/>
      <c r="I71" s="66"/>
      <c r="J71" s="66"/>
    </row>
    <row r="72" spans="1:10" s="97" customFormat="1" ht="19.149999999999999" customHeight="1" x14ac:dyDescent="0.25">
      <c r="A72" s="206" t="s">
        <v>147</v>
      </c>
      <c r="B72" s="207"/>
      <c r="C72" s="66"/>
      <c r="D72" s="66"/>
      <c r="E72" s="96"/>
      <c r="F72" s="66"/>
      <c r="G72" s="66"/>
      <c r="H72" s="66"/>
      <c r="I72" s="66"/>
      <c r="J72" s="66"/>
    </row>
    <row r="73" spans="1:10" s="97" customFormat="1" ht="17.649999999999999" customHeight="1" x14ac:dyDescent="0.25">
      <c r="A73" s="208" t="s">
        <v>88</v>
      </c>
      <c r="B73" s="209"/>
      <c r="C73" s="66"/>
      <c r="D73" s="66"/>
      <c r="E73" s="96"/>
      <c r="F73" s="66"/>
      <c r="G73" s="66"/>
      <c r="H73" s="66"/>
      <c r="I73" s="66"/>
      <c r="J73" s="66"/>
    </row>
    <row r="74" spans="1:10" s="97" customFormat="1" ht="12" customHeight="1" x14ac:dyDescent="0.25">
      <c r="A74" s="108" t="s">
        <v>148</v>
      </c>
      <c r="B74" s="101"/>
      <c r="C74" s="66"/>
      <c r="D74" s="66"/>
      <c r="E74" s="96"/>
      <c r="F74" s="66"/>
      <c r="G74" s="66"/>
      <c r="H74" s="66"/>
      <c r="I74" s="66"/>
      <c r="J74" s="66"/>
    </row>
    <row r="75" spans="1:10" s="97" customFormat="1" ht="15.75" thickBot="1" x14ac:dyDescent="0.3">
      <c r="A75" s="111" t="s">
        <v>149</v>
      </c>
      <c r="B75" s="112"/>
      <c r="C75" s="66"/>
      <c r="D75" s="66"/>
      <c r="E75" s="96"/>
      <c r="F75" s="66"/>
      <c r="G75" s="66"/>
      <c r="H75" s="66"/>
      <c r="I75" s="66"/>
      <c r="J75" s="66"/>
    </row>
  </sheetData>
  <mergeCells count="10">
    <mergeCell ref="A50:B50"/>
    <mergeCell ref="A69:B69"/>
    <mergeCell ref="A72:B72"/>
    <mergeCell ref="A73:B73"/>
    <mergeCell ref="A2:B3"/>
    <mergeCell ref="A5:A6"/>
    <mergeCell ref="B5:B6"/>
    <mergeCell ref="A7:B7"/>
    <mergeCell ref="A8:B8"/>
    <mergeCell ref="A9:B9"/>
  </mergeCells>
  <pageMargins left="0.70866141732283472" right="0.70866141732283472" top="0.41" bottom="0.26" header="0.31496062992125984" footer="0.31496062992125984"/>
  <pageSetup paperSize="9" scale="8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СВОД АПП</vt:lpstr>
      <vt:lpstr>СВОД Мед услуги</vt:lpstr>
      <vt:lpstr>Вита_Авис АПП</vt:lpstr>
      <vt:lpstr>Вита_Авис Мед услуги</vt:lpstr>
      <vt:lpstr>ЯМТ Мед услуги</vt:lpstr>
      <vt:lpstr>ООО Здоровье Мед услуги</vt:lpstr>
      <vt:lpstr>'Вита_Авис Мед услуги'!Заголовки_для_печати</vt:lpstr>
      <vt:lpstr>'ООО Здоровье Мед услуги'!Заголовки_для_печати</vt:lpstr>
      <vt:lpstr>'СВОД АПП'!Заголовки_для_печати</vt:lpstr>
      <vt:lpstr>'СВОД Мед услуги'!Заголовки_для_печати</vt:lpstr>
      <vt:lpstr>'ЯМТ Мед услуги'!Заголовки_для_печати</vt:lpstr>
      <vt:lpstr>'СВОД Мед услуги'!Область_печати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2021-03-23T14:10:15Z</cp:lastPrinted>
  <dcterms:created xsi:type="dcterms:W3CDTF">2021-03-23T14:03:31Z</dcterms:created>
  <dcterms:modified xsi:type="dcterms:W3CDTF">2021-03-24T07:55:02Z</dcterms:modified>
</cp:coreProperties>
</file>